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mammografi\høringsinnspill\"/>
    </mc:Choice>
  </mc:AlternateContent>
  <xr:revisionPtr revIDLastSave="0" documentId="8_{BFA9BF67-A4E5-4381-9526-59AAB71FE108}" xr6:coauthVersionLast="47" xr6:coauthVersionMax="47" xr10:uidLastSave="{00000000-0000-0000-0000-000000000000}"/>
  <bookViews>
    <workbookView xWindow="18885" yWindow="1845" windowWidth="19155" windowHeight="18645" xr2:uid="{00000000-000D-0000-FFFF-FFFF00000000}"/>
  </bookViews>
  <sheets>
    <sheet name="Innspill" sheetId="1" r:id="rId1"/>
    <sheet name="Opptelling"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 l="1" a="1"/>
  <c r="A2" i="3" l="1"/>
  <c r="B2" i="3" a="1"/>
  <c r="B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<sst xmlns="http://schemas.openxmlformats.org/spreadsheetml/2006/main" count="327" uniqueCount="293">
  <si>
    <t>Navn på høringsinstans</t>
  </si>
  <si>
    <t xml:space="preserve">Er prioriteringskriteriene tilstrekkelig belyst og vurdert? </t>
  </si>
  <si>
    <t>Er utfordringer knyttet til mangel på helsepersonell tilstrekkelig belyst og vurdert?</t>
  </si>
  <si>
    <t>Innspill til anbefalingene om å ikke utvide aldersgruppene i Mammografiprogrammet ned til 45 år og/eller opp til 74 år</t>
  </si>
  <si>
    <t>Innspill til mulig anbefaling om å utvide Mammografiprogrammet til å inkludere aldersgruppen 48 og 49 år</t>
  </si>
  <si>
    <t xml:space="preserve">Innspill til anbefalingene om å prioritere ressurser til å dagens aldersgrupper (50-69 år) og stimulere til innovasjon og utvikling (KI, risikobasert screening) innen det eksisterende aldersspennet i </t>
  </si>
  <si>
    <t>Er det informasjon i utredningen som bør utdypes, tydeliggjøres eller utelates? </t>
  </si>
  <si>
    <t xml:space="preserve">Eventuelle øvrige merknader til struktur, språk, helhet eller rapporten som sådan?
</t>
  </si>
  <si>
    <t>privat</t>
  </si>
  <si>
    <t xml:space="preserve">Nei, når det velges å ikke utvide programmet må det gjøres nye vurderinger. </t>
  </si>
  <si>
    <t xml:space="preserve">Nei, man bør se mer på den totale ressursbruken og kostnadsbesparelsene som ligger i denne. </t>
  </si>
  <si>
    <t xml:space="preserve">Dette er en helt feil beslutning når man ser på det totale bildet og hva andre land velger å gjøre. </t>
  </si>
  <si>
    <t xml:space="preserve">Programmet bør utvides til å gjelde yngre kvinner, da disse ofte rammes og kreften oppdages for sent. </t>
  </si>
  <si>
    <t xml:space="preserve">Beholde denne gruppen i programmet. </t>
  </si>
  <si>
    <t xml:space="preserve">Det er viktig at valg av gruppen som screenes er basert på resultater av forskning, slik at faktiske behov i møtekommes. </t>
  </si>
  <si>
    <t xml:space="preserve">Nei. </t>
  </si>
  <si>
    <t>Privat</t>
  </si>
  <si>
    <t>Ja</t>
  </si>
  <si>
    <t>Det er mangel på helsepersonell,men man må oppfordre/ betale sykepleiere og leger til å ta etterutdanning og bli kreftsykepleier og kreftlege.</t>
  </si>
  <si>
    <t xml:space="preserve">Det er ikke greit.Man bør utvide mammografiprogrammet fra 45 -74.Jeg fikk selv påvist brystkreft i begge brystene når jeg var 47 og det er flere som meg.
</t>
  </si>
  <si>
    <t>Ja,det er bedre enn å ikke utvide.Men det beste er å utvide fra 45-75.</t>
  </si>
  <si>
    <t xml:space="preserve"> Nei,man må utvide aldersspennet.Har erfart at det er mange i gråsonen.
</t>
  </si>
  <si>
    <t>Nei</t>
  </si>
  <si>
    <t xml:space="preserve">Nei, selv hatt brystkreft to ganger. Svigermor fikk brystkreft da hun var 81 år og 84 år , men døde ikke av det. Hun ble 87 år. Nå er det flere unge som får kreft og eldre så 40 år er også for gammelt etter min mening, men bedre enn ingenting. Vi blir også eldre så 74 år er bare en dråpe i havet av år. Burde vært til 80 år. </t>
  </si>
  <si>
    <t>Jeg fikk sist jeg var på mammografi følelsen at dette hadde de lite lite vurdet.Jeg liker å ta det opp det jeg brenner for. En skam at , Norge ikke kan gjøre noe for sine egne , men sender svarte kofferter ut av landet!</t>
  </si>
  <si>
    <t>Utvide aldergruppen nedad til 45 år(30 år) og opp til 74 år(80 år) vi blir yngre og eldre .</t>
  </si>
  <si>
    <t>Er du i Mammografiprogrammet 45-74 år så er jo disse inkludert! Dumt spørsmål!</t>
  </si>
  <si>
    <t>Er du i, Mammografiprogrammet 45-74 år så er jo disse inkludert! Dumt spørsmål!</t>
  </si>
  <si>
    <t>Få satt igang ,Mammografiprogrammet for de som er 45 år og 74 år snarest! 
Gjerne de som er yngre og eldre enn dette da disse også får brystkreft!</t>
  </si>
  <si>
    <t>Virker som de ikke har satt seg inn i hva det vil si å ha brystkreft. Som ung eller eldre. 
Brystkreft er ikke for pyser og mange fikk det verre enn meg og har det verre enn meg pr.dd.</t>
  </si>
  <si>
    <t xml:space="preserve">
</t>
  </si>
  <si>
    <t xml:space="preserve">Et av argumentene i høringsutkastet mot å utvide screeningalderen er personellmangel. På den tiden det tar å ta bilder av og se på cirka 10 kvinner i en screeningsammenheng, får man kun undersøkt én kvinne klinisk, der kvinnen selv har kjent en kul. Hvis mangel på radiografer og radiologer skulle bli et problem, vet vi at det finnes tilgjengelige ressurser hos private aktører, og det bør være mulig å få til et samarbeid her. </t>
  </si>
  <si>
    <t xml:space="preserve">Det er helt uhørt at mammografiprogrammet ikke utvides i tråd med EU sine anbefalinger. Dette dreier seg ikke om tall på papiret, men om faktiske menneskeliv. Etiske vurderinger om overdiagnostisering og belastning i venteperioden slår feil ut. Det er et større etisk problem å IKKE tilby en undersøkelse som kan oppdage sykdommen tidlig og dermed både redde liv og redusere behovet for omfattende og langvarig behandlig.
Vi vet at i Mammografiprogrammet får 73 % av kvinnene oppdaget sin brystkreft i stadium 1, mens hos kvinner som selv oppdager kulen, er det kun 38 % som er i stadium 1. Hvorfor ser ikke Helsedirektoratet på sammenhengen mellom tidlig oppdagelse og kostnader brukt i Helsevesenet? Det koster mindre å oppdage og behandle brystkreft i et tidlig stadium, enn når sykdommen har hatt mulighet til å spre seg. 
En utvidelse vil føre til at flere får oppdaget sykdommen tidligere. Dette vil igjen medføre mindre behandling og mindre ressurs- og pengebruk på sykehusene. Belastningen i primærhelsetjenesten blir også mindre, både når det gjelder oppfølging, færre seneffekter hos pasientene og bedre psykisk helse. Oppdagelse ved mammografi oppleves også som mindre psykisk belastende enn selvoppdaget brystkreft. Studier viser at det går bedre med kvinnene etterpå hvis kreften oppdages i screening. Man vil komme raskere tilbake til familien og arbeidslivet. 
Jeg kjenner til mange, særlig yngre kvinner, som kunne fått oppdaget sin brystkreft tidligere hadde de vært invitert inn i programmet. Noen av dem har dessverre dårlig prognose, fordi brystkreften ble oppdaget sent. Dette er kvinner med små barn, som kanskje mister moren sin, fordi vi ikke er villige til å betale for at kvinner skal få en enkel, rask, effektiv og billig screeningundersøkelse.
Igjen, dette er UHØRT! Følg EU sine anbefalinger om å utvide programmet. Vi har ingen liv å miste! </t>
  </si>
  <si>
    <t>Fint, men ikke tilstrekkelig! Vi MÅ som et minste minimum følge EU sin anbefaling, og aller helst gå i vår søta bror dine fotspor og tilby mammografi fra 40 år.</t>
  </si>
  <si>
    <t>Ja takk, begge deler, men hvis man må prioritere, mener jeg at man heller må bruke ressursene på å utvide programmet med minst 5 år i begge retninger.</t>
  </si>
  <si>
    <t>Ja mange får påvist brystkreft før fylte 50 år. Før det ordinære mammografi programmet begynner.</t>
  </si>
  <si>
    <t>Jeg fikk påvist brystkreft i en alder av 44 år. Har og blitt kjent med flere under 50 år som har fått brystkreft. Det er bare tilfeldig om en oppdager det selv uten mammografi. Sjansen for at det ikke blir oppdaget i tide er stor og for sent for behandling.</t>
  </si>
  <si>
    <t>Brystkreft er "vanlig" i på fåvist  i dagens samfunn.</t>
  </si>
  <si>
    <t xml:space="preserve">Det er alt for mange under 50 år som får påvist brystkreft. </t>
  </si>
  <si>
    <t>Ytre Arna Sanitetsforening</t>
  </si>
  <si>
    <t xml:space="preserve">Overvurdert, KI kan kompensere for mangel på radiografer/ leger. 
Økt opptak til radiografstudiet kan prioriteres nå. </t>
  </si>
  <si>
    <t xml:space="preserve">Lytt til forskerne på brystdiagnostisk senter. Mammografiscreening av flere grupper enn i dag gjør at brystkreft oppdages tidligere og reduserer dødeligheten. 
Hyppigheten av forekomsten av brystkreft øker fra 35 års alder og er like høy for 69 åringer som 74 åringer. Derfor bør programmet utvides med 5 år i begge retninger som en begynnelse. Vi har stor tro på bruk av KI  i den utvidede screeningen som avlaster legene og siler ut kvinner i høyrisikogruppen. Bedre samfunnsøkonomi å screene flere enn å henvise når symptomene er blitt alvorlige. </t>
  </si>
  <si>
    <t>Dette er for tafatt når forskning viser at det har stor helsegevinst å gå ned til 45 og opp til 74</t>
  </si>
  <si>
    <t>Ja for alle aldersgrupper 45-75</t>
  </si>
  <si>
    <t>Dette dreier deg om kvinnehelse og trygghet. Kvinnene blir eldre nå enn før. Da bør screeningen følge etter. Når EU anbefaler utvidelde på faglig grunnlag,tviler jeg på at norsk helseutredninger holder høyere kvalitet. Dette er en nok en nedpriortiering av kvinnehelse. Og ikke minst en aldersdiskriminering av kvinnene. Minner om at Sverige og Danmark allerede har utvidet programmet.</t>
  </si>
  <si>
    <t>Fint om man kan benytte KI i programmet.</t>
  </si>
  <si>
    <t>Brystdiagnostisk senter, Universitetssykehuset NordNorge, Tromsø</t>
  </si>
  <si>
    <t xml:space="preserve">Prioriteringskriteriet Alvorlighet er greit belyst og vurdert. Kriteriet Nytte kunne med fordel ha fokusert mer på europeiske og globale forslag og anbefalinger. Prioriteringskriteriet Ressursbruk må vært bedre og mer korrekt framstilt. Mammografi-screening er en svært effektiv måte å avdekke malignitet. Opplegget i screeningen er strømlinjeformet. Gjennomføring av intervju, bildeopptak og tyding går raskt, og vi får mange flere kvinner gjennom systemet per tid og per krone enn dersom kvinnene henvises klinisk.  Ressursbruken er estimert for høyt i rapporten.  </t>
  </si>
  <si>
    <t>Nei. Behovet for radiologkapasitet er estimert for høyt. Screening er en svært effektiv metode for diagnostisere kreft, ofte i tidlig stadium som igjen øker overlevelse. Det er sannsynlig at innføring av KI vil medføre ytterligere effektivitet. 
Utvidelsen av aldersgruppene kan medføre at vi får et lavere trykk innen klinisk mammografi. Klinisk mammografi er tid- og ressurskrevende og betydelig mer så enn screening. 
Vi forventer knapphet av helsepersonell i framtida. For å nytte de menneskelige ressursene vi har, bør vi fremme de metodene vi vet er effektive,-altså der vi kan finne malignitet i en stor gruppe på kort tid. Mammografiscreeningen er en slik metode. En utvidelse, både i aldersgrupper og i enkelte grupper som i dag kommer som kliniske pasienter (kreftkontroller og familiær/arvelig risiko) kan avhjelpe mangelen på helsepersonell.</t>
  </si>
  <si>
    <t xml:space="preserve">Aldersgruppene bør utvides gradvis med mål om å på sikt inkludere hele aldersspennet fra 45 til 74. Utvidelsen bør innføres gradvis og med hensyn til kohorter og rundestart (en runde er en toårsperiode), opplæring av personell og innføring av KI. 
En utvidelse av aldersgruppene er i tråd med forslag og anbefalinger fra EU og WHO, og utvidelse støttes også av våre egne prioriteringskriterier dersom vi legger korrekt ressurs-beregning til grunn.
Den økonomiske analysen av kostnader knyttet til screening framstår ikke korrekt men overestimert. </t>
  </si>
  <si>
    <t>Vi må se til at vi nasjonalt inviterer de samme aldersgruppene, og i en utvidelse kan vi justere for å oppnå det. Det innebærer en stedvis nedjustering og en stedvis oppjustering i aldersspennet. Videre bør vi foreta en gradvis justering både mot 45 og 74 års alder slik at vi på sikt har en full utvidelse. Det vil være hensiktsmessig og riktig både av hensyn til alvorlighet, nytte og ressursbruk.</t>
  </si>
  <si>
    <t>KI er allerede på vei inn, hvilket er enda et argument for å utvide aldersgruppene. KI vil kunne avlaste radiologene både på volum og som beslutningsstøtte. 
Risikobasert screening med bruk av MR, kontrastforsterket mammografi og tomosyntese bør utredes med tanke på å øke den diagnostiske treffsikkerheten, og er ikke et alternativ men et tillegg til utvidelse av aldersgrupper. Risikobasert screening kan bli aktuelt for å utvide den totale diagnostiseringen av malignitet i så tidlig stadium som mulig.</t>
  </si>
  <si>
    <t>Det økonomiske perspektivet bør gjennomgås på nytt, både fordi det så gjennomgående frontes usikkerhet i beregningene fra den helseøkonomiske analysen, og fordi tallene brukt ikke er gjenkjennbare. 
Bidraget økt screening vil ha for å bøte på vår forventede mangel på helsepersonell framover, bør vektlegges. Vi må også vektlegge screeningens viktige rolle i tidlig diagnostisering og dermed forebygging av kreftrelatert mortalitet. At insidensen av brystkreft er økende er også et argument for å utvide aldersgruppene.</t>
  </si>
  <si>
    <t>Det er stor usikkerhet knyttet til den økonomiske analysen. Vi vet at screening er en svært effektiv måte å diagnostisere kreft, både med tanke på tidsbruk og tilgjengelige ressurser. Vi vet at screening gir oss tidlig diagnostisering med påfølgende redusert dødelighet. Vi vet at brystkreft er den hyppigste formen for kreft blant kvinner i Norge, og vi vet at insidensen av brystkreft er økende. Resultatet av utredningen bør være at vi utvider aldersgruppen i mammografi-screeningen gradvis og på sikt til å omfatte kvinner i aldersgruppen 45-74 år.</t>
  </si>
  <si>
    <t>Nei, nytte, ressurs og alvorlighet er for dårlig belyst i denne rapporten. Nytte: Det er dokumentert at mammografiscreening redder liv, derfor er det nyttig for samfunnet å utvide aldersgrensen. Ressurser: Det krever færre ressurser å screene kvinner og eventuelt oppdage sykdommen på et tidlig stadie kontra å undersøke og behandle kvinner hvor sykdommen har utviklet seg i et lengre stadie. Alvorlighet: Brystkreft er en alvorlig sykdom og det dør over 600 personer årlig som følge av sykdommen, ergo er det fornuftig å utvide screeningalderen for å forhindre dødsfall og oppdage brystkreften tidlig for å forhindre alvorlig sykdom.</t>
  </si>
  <si>
    <t>Det er for dårlig belyst og det er for mange usikkerheter rundt analysene som er gjort. Det vil naturlig bli en endring av screeningprogrammet etterhvert (mer persontilpasset screening, bruk av AI i flere ledd osv), som også vil endre bruken av personell og behovet for personell. I tillegge så kreves det færre personell å undersøke kvinner i screening enn i klinisk setting.</t>
  </si>
  <si>
    <t>Forskning viser at kvinner som får påvist brystkreft gjennom Mammografiprogrammet rapporterer høyere livskvalitet og bedre psykisk helse 3–14 år etter diagnosen, sammenlignet med de som oppdager kreften via symptomer. Screeningoppdaget kreft muliggjør mer skånsom behandling, inkludert flere brystbevarende operasjoner og mindre behov for cellegift, noe som resulterer i færre senskader. Man vil komme raskere tilbake til familien og arbeidslivet som vil gi økonomisk positive konsekvenser for samfunnet. Det er ikke til å legge skjul på at det er kvinnene som styrer det meste rundt hjem og familie, det går utover så mye mer, når kvinner blir syke. Jeg ber derfor Helsedirektoratet utvide aldersgrensen til å gjelde kvinner i alderen 45-74 år.</t>
  </si>
  <si>
    <t>Utvidelse er viktig både hos yngre og eldre kvinner. Men kanskje ærlig viktig i yngre aldersgruppe da disse oftere får en mer aggressiv brystkreft type.</t>
  </si>
  <si>
    <t>Det var ikke det utredningen og rapporten skulle handle om.</t>
  </si>
  <si>
    <t xml:space="preserve">Utredningen sier: «Ved stor grad av usikkerhet rundt en helseøkonomisk analyse, må andre relevante elementer spille en større rolle for konklusjonen». Vi mener det er stor diskrepans mellom tallene som bla. presenteres i Oslo Economics rapport, og tallene som presenteres av Kreftregisteret. Det er såpass mye usikkerhet rundt estimatene, at vi ønsker at flere kriterier bør trekkes inn før man tar en beslutning. Et slikt kriterium er for eksempel at tidlig oppdagelse redder liv og fører til mindre og mer skånsom behandling, som igjen fører til at kvinnene kommer raskere tilbake til hverdagen og arbeidslivet.   </t>
  </si>
  <si>
    <t>Brystkreftforeningen i Vestfold</t>
  </si>
  <si>
    <t>ja</t>
  </si>
  <si>
    <t>Ingen innspill</t>
  </si>
  <si>
    <t>Ingen innspill.</t>
  </si>
  <si>
    <t>Nei.</t>
  </si>
  <si>
    <t xml:space="preserve">Kirkenes og omegn Brystkreftforeningen </t>
  </si>
  <si>
    <t xml:space="preserve">
Studier viser at brystkreft som oppstår hos kvinner før overgangsalderen ofte har en mer aggressiv kreftsvulst. Det er en høyere forekomst av trippel-negativ brystkreft og HER2-positive svulster, som vokser raskere og har høyere risiko for spredning enn de mer hormonfølsomme typene som er vanligere hos eldre. Dette betyr at tiden fra en svulst kan oppdages til den blir klinisk merkbar eller sprer seg, er kortere hos yngre enn hos eldre kvinner. Fordi sykdomsforløpet er raskere, er gevinsten ved å oppdage svulsten mens den ennå er liten spesielt stor. Ved å starte screening ved 45 år kan man i større grad fange opp disse svulstene på et stadium der de fortsatt er lokaliserte og mottakelige for kurativ behandling. Tidlig oppdagelse i denne aldersgruppen kan bidra til at færre trenger omfattende cellegiftbehandling eller radikal kirurgi (mastektomi), noe som er spesielt viktig for livskvalitet i en livsfase preget av yrkesliv og omsorg for barn. Brystkreftforeningen kirkenes og omegn ber Helsedirektoratet primært om å utvide aldersgrensen slik at den omfatter kvinner i alderen 45–74 år, og sekundært at den utvides til å omfatte kvinner i alderen 45–49 år. 
 </t>
  </si>
  <si>
    <t>Brystkreftforeningen Ringerike og omegn</t>
  </si>
  <si>
    <t xml:space="preserve"> Studier viser at brystkreft som oppstår hos kvinner før overgangsalderen ofte har en mer aggressiv kreftsvulst. Det er en høyere forekomst av trippel-negativ brystkreft og HER2-positive svulster, som vokser raskere og har høyere risiko for spredning enn de mer hormonfølsomme typene som er vanligere hos eldre. Dette betyr at tiden fra en svulst kan oppdages til den blir klinisk merkbar eller sprer seg, er kortere hos yngre enn hos eldre kvinner. Fordi sykdomsforløpet er raskere, er gevinsten ved å oppdage svulsten mens den ennå er liten spesielt stor. Ved å starte screening ved 45 år kan man i større grad fange opp disse svulstene på et stadium der de fortsatt er lokaliserte og mottakelige for kurativ behandling. Tidlig oppdagelse i denne aldersgruppen kan bidra til at færre trenger omfattende cellegiftbehandling eller radikal kirurgi (mastektomi), noe som er spesielt viktig for livskvalitet i en livsfase preget av yrkesliv og omsorg for barn. Brystkreftforeningen (lokalforeningens navn) ber Helsedirektoratet primært om å utvide aldersgrensen slik at den omfatter kvinner i alderen 45–74 år, og sekundært at den utvides til å omfatte kvinner i alderen 45–49 år.</t>
  </si>
  <si>
    <t xml:space="preserve">Brystkreftforeininga Søre Sunnmøre </t>
  </si>
  <si>
    <t>Studier viser at brystkreft som oppstår hos kvinner før overgangsalderen ofte har en mer aggressiv kreftsvulst. Det er en høyere forekomst av trippel-negativ brystkreft og HER2-positive svulster, som vokser raskere og har høyere risiko for spredning enn de mer hormonfølsomme typene som er vanligere hos eldre. Dette betyr at tiden fra en svulst kan oppdages til den blir klinisk merkbar eller sprer seg, er kortere hos yngre enn hos eldre kvinner. Fordi sykdomsforløpet er raskere, er gevinsten ved å oppdage svulsten mens den ennå er liten spesielt stor. Ved å starte screening ved 45 år kan man i større grad fange opp disse svulstene på et stadium der de fortsatt er lokaliserte og mottakelige for kurativ behandling. Tidlig oppdagelse i denne aldersgruppen kan bidra til at færre trenger omfattende cellegiftbehandling eller radikal kirurgi (mastektomi), noe som er spesielt viktig for livskvalitet i en livsfase preget av yrkesliv og omsorg for barn. Brystkreftforeningen Søre Sunnmøre ber Helsedirektoratet primært om å utvide aldersgrensen slik at den omfatter kvinner i alderen 45–74 år, og sekundært at den utvides til å omfatte kvinner i alderen 45–49 år.</t>
  </si>
  <si>
    <t xml:space="preserve">Brystkreftforeningen Hamar og omegn </t>
  </si>
  <si>
    <t>Studier viser at brystkreft som oppstår hos kvinner før overgangsalderen ofte har en mer aggressiv kreftsvulst. Det er en høyere forekomst av trippel-negativ brystkreft og HER2-positive svulster, som vokser raskere og har høyere risiko for spredning enn de mer hormonfølsomme typene som er vanligere hos eldre. Dette betyr at tiden fra en svulst kan oppdages til den blir klinisk merkbar eller sprer seg, er kortere hos yngre enn hos eldre kvinner. Fordi sykdomsforløpet er raskere, er gevinsten ved å oppdage svulsten mens den ennå er liten spesielt stor. Ved å starte screening ved 45 år kan man i større grad fange opp disse svulstene på et stadium der de fortsatt er lokaliserte og mottakelige for kurativ behandling. Tidlig oppdagelse i denne aldersgruppen kan bidra til at færre trenger omfattende cellegiftbehandling eller radikal kirurgi (mastektomi), noe som er spesielt viktig for livskvalitet i en livsfase preget av yrkesliv og omsorg for barn. Brystkreftforeningen Hamar og omegn ber Helsedirektoratet primært om å utvide aldersgrensen slik at den omfatter kvinner i alderen 45–74 år, og sekundært at den utvides til å omfatte kvinner i alderen 45–49 år.</t>
  </si>
  <si>
    <t>Pensjonistforbundet</t>
  </si>
  <si>
    <t xml:space="preserve">Pensjonistforbundet vurderer at Helsedirektoratet i stor grad har belyst de formelle prioriteringskriteriene nytte, alvorlighet og ressursbruk. Samtidig mener vi at anvendelsen av kriteriene i anbefalingene gir for lav vekt til alvorlighet og nytte for eldre kvinner. 
Brystkreft er en alvorlig sykdom med økende risiko og dødelighet med økende alder. Kvinner i alderen 70–74 år har høy forekomst av sykdommen og utgjør en betydelig andel av brystkreftrelaterte dødsfall. Etter vårt syn tilsier dette at kriteriene alvorlighet og forventet helsegevinst burde veie tyngre for denne aldersgruppen enn det som fremkommer i direktoratets konklusjoner. 
Vi savner også en tydeligere drøfting av likeverdighet og rettferdig fordeling av helsetjenester, særlig knyttet til alder. Når risikoen øker med alderen, fremstår dagens øvre aldersgrense som vanskelig å begrunne ut fra prioriteringskriteriene alene. </t>
  </si>
  <si>
    <t xml:space="preserve">Pensjonistforbundet mener at utredningen gir en realistisk beskrivelse av dagens og framtidig mangel på helsepersonell, særlig innen radiologi og bildediagnostikk. 
Samtidig vil vi understreke at personellutfordringer ikke må brukes som et varig argument mot å gi eldre kvinner et bedre og mer systematisk tilbud. Økt bruk av kunstig intelligens, teknologisk utvikling, bedre arbeidsflyt og reduksjon av uorganisert «villscreening» kan på sikt bidra til mer effektiv ressursbruk. 
Pensjonistforbundet mener derfor at utfordringene er reelle, men håndterbare over tid, og ikke bør være avgjørende for å avvise en utvidelse av aldersgruppen opp til 74 år. </t>
  </si>
  <si>
    <t xml:space="preserve">Pensjonistforbundet har ikke tatt stilling til en generell utvidelse ned til 45 år, da dette faller utenfor forbundets primære målgruppe. Vi legger derfor hovedvekten av vårt innspill på øvre aldersgrense. 
Pensjonistforbundet er uenig i anbefalingen om ikke å utvide Mammografiprogrammet opp til 74 år. Risikoen for brystkreft og død av sykdommen øker med alderen, og median dødsalder for brystkreft er 74 år.  
Å avslutte det systematiske tilbudet ved 69 år rammer eldre kvinner med høyere sykdomsbyrde. 
Dagens ordning bidrar til et tilfeldig og uensartet tilbud gjennom henvisninger og privat screening. Dette gir ulikhet i tilgang, særlig for kvinner med lavere helsekompetanse eller ressurser. </t>
  </si>
  <si>
    <t xml:space="preserve">Pensjonistforbundet har ikke tatt stilling til en generell utvidelse ned til 45 år, da dette faller utenfor forbundets primære målgruppe. </t>
  </si>
  <si>
    <t xml:space="preserve">Pensjonistforbundet støtter fullt ut videreutvikling av Mammografiprogrammet gjennom bruk av kunstig intelligens, bedre bildediagnostikk og mer risikobasert og målrettet screening. 
Vi mener imidlertid at innovasjon og kvalitetsutvikling ikke står i motsetning til aldersutvidelse. Tvert imot kan slike tiltak legge til rette for å inkludere aldersgruppen 70–74 år på en trygg og ressursbesparende måte. </t>
  </si>
  <si>
    <t xml:space="preserve">Pensjonistforbundet savner: 
- tydeligere vektlegging av forekomst og dødelighet hos kvinner over 70 år 
- sterkere drøfting av likestilling, alderisme og kvinnehelse 
- en mer eksplisitt vurdering av konsekvensene av å opprettholde dagens øvre aldersgrense </t>
  </si>
  <si>
    <t>Pensjonistforbundet anbefaler at Mammografiprogrammet utvider den øvre aldersgrensen til kvinner opp til 74 år. Dette vil gi et mer rettferdig og likeverdig tilbud, bidra til tidligere diagnose og bedre overlevelse og styrke eldre kvinners helse og livskvalitet.</t>
  </si>
  <si>
    <t>Brystkreftforeningen Molde og omegn</t>
  </si>
  <si>
    <t xml:space="preserve">
Screening er et viktig forebyggende tiltak. Vi vet at i de fleste tilfellene vil tidlig oppdagelse føre til mindre og mer skånsom behandling. Tall fra Nasjonalt kvalitetsregister for brystkreft: Årsrapport 2025, viser at av screeningoppdaget kreft, er det 71 % brystkreftpasienter som er i stadium 1. Til sammenligning er det kun 39 % som er i stadium 1 når kreften oppdages klinisk (selvsjekk, legesjekk og så videre). Den helseøkonomiske gevinsten for samfunnet er stor ved at en kvinne behandles for sitt stadium 1 enn stadium 3 brystkreft. Kvinnen vil med høy sannsynlighet ha færre seneffekter og kommer dermed raskere tilbake i arbeid. Videre vil belastningen bli mindre både på primærhelsetjenesten og spesialisthelsetjenesten. Vi antar at det er billigere å sette inn helsepersonell til å utvide screeningprogrammet, enn å sette inn helsepersonell for å behandle flere kvinner med brystkreft i stadium 3 og 4. Vi mener at i en slik rapport kan man ikke bare se på dødelighet, men også livet disse kvinnene skal leve etter sin diagnose. Brystkreftforeningen Molde og omegn ber Helsedirektoratet utvide aldersgrensen til å gjelde kvinner i alderen 45-74 år.</t>
  </si>
  <si>
    <t>Nedre Romerike Brystkreftforening</t>
  </si>
  <si>
    <t>·Vi er selvfølgelig svært skuffet over at Helsedirektoratet ikke anbefaler å utvide aldersgruppene i Mammografiprogrammet. Dette er en veldig viktig sak for Brystkreftforeningen, og vi mener veldig sterkt at konklusjonen til Helsedirektoratet er feil. Mammografiscreening redder liv, og på bakgrunn av anbefalingene fra EU, og at de for eksempel i Sverige screener ned til 40 års alderen, synes vi det er trist at norske kvinner ikke blir prioritert. Særlig når det står tydelig i regjeringens kreftstrategi fra februar 2025: «Norge skal være et foregangsland innen kreftforebygging og tidlig oppdagelse". Screening er jo det beste verktøyet for tidlig oppdagelse! Og statistisk sett så vet vi at brystkreftforekomsten øker, særlig i aldersgruppene utenfor dagens screeningalder. Brystkreftforeningen (fyll inn navn på lokalforeningen) ber Helsedirektoratet utvide aldersgrensen til å gjelde kvinner i alderen 45-74 år.</t>
  </si>
  <si>
    <t>Kongsberg og Numedal Brystkreftforening</t>
  </si>
  <si>
    <t xml:space="preserve">· Studier viser at brystkreft som oppstår hos kvinner før overgangsalderen ofte har en mer aggressiv kreftsvulst. Det er en høyere forekomst av trippel-negativ brystkreft og HER2-positive svulster, som vokser raskere og har høyere risiko for spredning enn de mer hormonfølsomme typene som er vanligere hos eldre. Dette betyr at tiden fra en svulst kan oppdages til den blir klinisk merkbar eller sprer seg, er kortere hos yngre enn hos eldre kvinner. Fordi sykdomsforløpet er raskere, er gevinsten ved å oppdage svulsten mens den ennå er liten spesielt stor. Ved å starte screening ved 45 år kan man i større grad fange opp disse svulstene på et stadium der de fortsatt er lokaliserte og mottakelige for kurativ behandling. Tidlig oppdagelse i denne aldersgruppen kan bidra til at færre trenger omfattende cellegiftbehandling eller radikal kirurgi (mastektomi), noe som er spesielt viktig for livskvalitet i en livsfase preget av yrkesliv og omsorg for barn. Brystkreftforeningen Kongsberg og Numedal ber Helsedirektoratet primært om å utvide aldersgrensen slik at den omfatter kvinner i alderen 45–74 år, og sekundært at den utvides til å omfatte kvinner i alderen 45–49 år. </t>
  </si>
  <si>
    <t>Brystkreftforeningen Gjøvik og omegn</t>
  </si>
  <si>
    <t>Studier viser at brystkreft som oppstår hos kvinner før overgangsalderen ofte har en mer aggressiv kreftsvulst. Det er en høyere forekomst av trippel-negativ brystkreft og HER2-positive svulster, som vokser raskere og har høyere risiko for spredning enn de mer hormonfølsomme typene som er vanligere hos eldre. Dette betyr at tiden fra en svulst kan oppdages til den blir klinisk merkbar eller sprer seg, er kortere hos yngre enn hos eldre kvinner. Fordi sykdomsforløpet er raskere, er gevinsten ved å oppdage svulsten mens den ennå er liten spesielt stor. Ved å starte screening ved 45 år kan man i større grad fange opp disse svulstene på et stadium der de fortsatt er lokaliserte og mottakelige for kurativ behandling. Tidlig oppdagelse i denne aldersgruppen kan bidra til at færre trenger omfattende cellegiftbehandling eller radikal kirurgi (mastektomi), noe som er spesielt viktig for livskvalitet i en livsfase preget av yrkesliv og omsorg for barn. Brystkreftforeningen Gjøvik og omegn ber Helsedirektoratet primært om å utvide aldersgrensen slik at den omfatter kvinner i alderen 45–74 år, og sekundært at den utvides til å omfatte kvinner i alderen 45–49 år.</t>
  </si>
  <si>
    <t>Denne prioriteringen vil kunne bidra til fremtidige ressurssparinger som gjør det mulig å inkludere flere aldersgrupper i programmet. Brystkreftforeningen Gjøvik og omegn mener at det ene ikke utelukker det andre. Fagutvikling bør utføres parallelt med en utvidelse av programmet.</t>
  </si>
  <si>
    <t>Brystdiagnostisk senter, radiologisk avdeling, Stavanger Universitetssykehus</t>
  </si>
  <si>
    <t xml:space="preserve">Nyttekriteriet oppleves ikke tilstrekkelig belyst. Å utvide aldersgruppene i Mammografiprogrammet vil potensielt kunne ha stor nytte både for kvinnene som deltar og for samfunnet som helhet. Tidlig diagnostikk av brystkreft er fordelaktig for den enkelte kvinne gjennom bedre prognose og mindre belastende behandling, men har også klare samfunnsøkonomiske fordeler da det øker sannsynligheten for at kvinnene kan forbli i arbeid. Dette er en betydelig fordel ved utvidelse til 45-50 år, som ikke er omtalt i utredningen. Det er også mer kostnadseffektivt å oppdage brystkreft gjennom screening enn ved diagnostikk utenfor screeningprogrammet da det bidrar til reduserte behandlingskostnader.
Disse perspektivene synes vi burde vært tydeligere belyst i vurderingen av nyttekriteriet. 
Ressurskriteriet og alvorlighetskriteriet fremstår tilstrekkelig belyst.
</t>
  </si>
  <si>
    <t xml:space="preserve">Det kunne vært tydeligere i utredningen hva som er henholdsvis radiologressurser, radiografressurser og administrative ressurser. Selv en begrenset utvidelse til aldersgruppen 48–49 år, som fremstår som et fornuftig og pragmatisk første steg, vil få betydelige konsekvenser og være krevende å gjennomføre for de fleste BDS i Norge. Ressursmessig vil enhver utvidelse utover dagens ti screeningrunder være svært krevende, og forutsette økt utdanning og rekruttering av radiografer, samt investeringer i flere mammografiapparater og større lokaler.
Et annet sentralt punkt som etter vår vurdering er utilstrekkelig belyst, gjelder utviklingen innen KI. KI-teknologi vil med stor sannsynlighet redusere radiologers arbeidsbyrde i tolkningsarbeid. MASAI-studien og studer fra andre land som Tyskland og Danmark viser at antall falske positive trolig også vil reduseres, som kan resultere færre tilbakekallinger, som igjen vil påvirke det samlede behovet for helsepersonell. Utredningen tar etter vårt syn ikke høyde for dette i stor nok grad. Selv om det naturlig nok er usikkerhet knyttet til den eksakte effekten av KI i Mammografiprogrammet, foreslår vi å nevne noen mulige overordnede scenarioer.
Det er også viktig å presisere at effektivisering ved bruk av KI i hovedsak vil redusere arbeidsbelastningen for radiologer, og i mindre grad avhjelpe andre flaskehalser som mangel på radiografer. Dette bør tydeliggjøres i utredningen.
Det vil sannsynligvis gå mange år før en eventuell ny rapport foreligger, og dagens utredning fremstår lite fremtidsrettet. Det mangler et tydelig fokus på kommende endringer som kan påvirke både kostnadsgrunnlag og personellbehov, særlig knyttet til implementering av KI.
</t>
  </si>
  <si>
    <t xml:space="preserve">Utredningen bør etter vårt syn tydeliggjøre at det finnes solid faglig grunnlag for å utvide aldersgrensene i begge retninger, både til 45-50 år og 70-75 år, men at det er ressurssituasjonen som gjør at dette ikke er gjennomførbart. 
Datagrunnlaget for EUs anbefalinger bygger på studier fra 60-80-tallet. Det er riktig at nytteverdien er best dokumentert for aldersgruppen 50-59 år, men dette innebærer ikke nødvendigvis at nytten er lavere for aldersgruppene 45-50 år eller 70-75 år. Det bør presiseres at man må være varsom med å trekke konklusjoner basert på et så gammelt datagrunnlag. Siden disse studiene ble gjennomført, har både diagnostikk, behandling, oppfølging og befolkningssammensetning endret seg betydelig, noe som kan påvirke både fordeler og ulemper ved screening i ulike aldersgrupper.
Det er teoretisk fullt mulig å beholde antall screeningrunder uendret og samtidig utvide aldersgruppene dersom screeningintervallet endres. Dette er ikke omtalt i utredningen. Utredningen bør også vurdere hvordan økte screeningintervaller (for alle eller for utvalgte grupper) kan muliggjøre utvidede aldersgrenser uten økt ressursbruk.
I denne sammenheng bør persontilpasset screening omtales mer inngående. Kvinner med lav risiko kan tilbys sjeldnere screening, noe som vil frigjøre ressurser. Kvinner med høy risiko kan tilbys utvidet screening, ikke bare gjennom kortere intervaller eller andre modaliteter, men også som utvidede aldersgrupper. Dette er også praktisk gjennomførbart i områder som benytter mammografibuss.
Flere sammenlignbare land har allerede utvidet, eller vurderer å utvide, aldersgruppene. Det er uheldig dersom Norge fremstår som konservativ og blir hengende etter.
</t>
  </si>
  <si>
    <t>Vi mener det er positivt at Helsedirektoratet vurderer å anbefale en utvidelse av aldersgruppen til 48-49 år, som vi faglig sett mener er velbegrunnet, men vi savner en tydeligere skillelinje mellom hva som er faglig begrunnet og hva som er ressursmessig begrunnet. Vi støtter også vurderingen om at alle kvinner bør inviteres til første screeningrunde ved samme alder.</t>
  </si>
  <si>
    <t xml:space="preserve">En eventuell utvidelse vil forutsette at det samtidig tilføres nødvendige ressurser for å kunne gjennomføre den.
Vi er enige i at det bør prioriteres ressurser til innovasjon og utvikling/forskning, spesielt innen KI-basert persontilpasset screening. Det pågår allerede betydelig forskningsaktivitet på feltet i Norge. Denne er imidlertid i stor grad avhengig av ekstern finansiering. Dersom det er et mål å styrke forskning og innovasjon ytterligere, bør det etter vårt syn settes av øremerkede midler til dette. 
</t>
  </si>
  <si>
    <t xml:space="preserve">Vi opplever at utredningen legger uforholdsmessig stor vekt på etiske utfordringer og generelle ulemper ved screening. Det er bred internasjonal og nasjonal konsensus i fagfeltet om at fordelene ved screening klart overstiger ulempene.
Vi mener formuleringen «markant økt risiko» for stråleindusert brystkreft ved lavere alder er uheldig, og skaper unødvendig frykt for at mammografi er skadelig. Dette bør omformuleres og tones ned. Den absolutte risiko for stråleindusert brystkreft er neglisjerbar og må sees i forhold til en eventuell gevinst med flere tidlig oppdagede brystkrefttilfeller. 
</t>
  </si>
  <si>
    <t xml:space="preserve">Vi synes utredningen bør skille bedre mellom faglig begrunnelse og hva som er begrunnet i ressursmessige forhold. Det er også viktig at det tydelig fremgår at anbefalingene hovedsakelig er basert av dagens ressurssituasjon, men at det foreligger faglig evidens som taler for en utvidelse dersom ressursrammene endres i fremtiden.
I nær fremtid forventes resultater fra flere store randomiserte KI-studier, blant annet den norske studien AIMS Norway. Disse vil kunne gi et langt tydeligere bilde av forventede effekter av KI i mammografiscreening, og burde vært omtalt som en viktig kunnskapskilde i den videre planleggingen.
</t>
  </si>
  <si>
    <t>Brystkreftforeningen Sør-Rogaland</t>
  </si>
  <si>
    <t>Screening er et viktig forebyggende tiltak. Vi vet at i de fleste tilfellene vil tidlig oppdagelse føre til mindre og mer skånsom behandling. Tall fra Nasjonalt kvalitetsregister for brystkreft: Årsrapport 2025, viser at av screeningoppdaget kreft, er det 71 % brystkreftpasienter som er i stadium 1. Til sammenligning er det kun 39 % som er i stadium 1 når kreften oppdages klinisk (selvsjekk, legesjekk og så videre). Den helseøkonomiske gevinsten for samfunnet er stor ved at en kvinne behandles for sitt stadium 1 enn stadium 3 brystkreft. Kvinnen vil med høy sannsynlighet ha færre seneffekter og kommer dermed raskere tilbake i arbeid. Videre vil belastningen bli mindre både på primærhelsetjenesten og spesialisthelsetjenesten. Vi antar at det er billigere å sette inn helsepersonell til å utvide screeningprogrammet, enn å sette inn helsepersonell for å behandle flere kvinner med brystkreft i stadium 3 og 4. Vi mener at i en slik rapport kan man ikke bare se på dødelighet, men også livet disse kvinnene skal leve etter sin diagnose. Brystkreftforeningen Sør-Rogaland ber Helsedirektoratet utvide aldersgrensen til å gjelde kvinner i alderen 45-74 år.</t>
  </si>
  <si>
    <t>Brystsenteret i Vestfold</t>
  </si>
  <si>
    <t xml:space="preserve">Ressursbruk og nytte er ikke tilstrekkelig belyst og vurdert. </t>
  </si>
  <si>
    <t xml:space="preserve">Estimert behov for radiologer i primærscreening nok estimert for høyt.  I fremtiden er det svært sannsynlig at KI vil avlaste radiologene i screening, slik at tid til primærscreening høyst sannsynlig kan reduseres ytterligere.
</t>
  </si>
  <si>
    <t xml:space="preserve">Dette mener vi bør endres. I Norge bør vi utvide langsomt, over minst en 10-års-periode, til hele aldersspennet. Vi bør starte forsiktig med 2 år ved hver ny «rundestart». Argumentene for utvidelse baserer seg på følgende punkter:   Medisinskfaglige argumenter for screening; ekspertgruppene i EU og WHO foreslår screening også i alder 45-50 og 69-74. Studier har vist at organisert screening reduserer dødelighet av brystkreft også i disse aldersgruppene.  
En forsiktig utrulling av utvidelse av årskull bør skje samtidig som opplæring av nytt personell parallelt med arbeide om å ta i bruk KI i tyding av screening. Forskning på risikobasert screening (økt eller redusert intervall, ulike screeningmetoder) kan også gjennomføres parallelt. </t>
  </si>
  <si>
    <t>Det støttes å utvide mammografiprogrammet til å inkludere denne aldersgruppen .</t>
  </si>
  <si>
    <t>Dette bør gjøres parallelt med langsom utrulling av aldersgrupper.</t>
  </si>
  <si>
    <t xml:space="preserve">Det er faglig grunnlag for en utvidelse av aldersgruppene i Mammografiprogrammet, dette bør komme tydeligere frem. 
Strålerisiko ved screening i de aktuelle aldersgrupper er marginal, bør tones ned i rapporten, og må vurderes opp mot det store antall krefttilfeller som påvises i tidlig stadium gjennom screeningen.  
 Det har vært en økning av brystkreft, også i aldersgruppene under 50 år og over 69 år. Dette er også argumenter som kan støtte at screening bør innføres i de aktuelle aldersgruppene. </t>
  </si>
  <si>
    <t xml:space="preserve">Man vil  anbefale at konklusjonen i rapporten endres til å anbefale en gradvis utvidelse av aldersgrupper i Mammografiprogrammet til 45-74 år, parallelt med tilførsel av nødvendige ressurser, samt en innføring av KI i Mammografiprogrammet. Man bør også åpne for, og anbefale, iverksettelse av studier på risikobasert screening. 
Referansegruppen kunne med fordel hatt flere møter og mer tid. Innspill fra referansegruppen kunne i større grad kommet med i rapporten. </t>
  </si>
  <si>
    <t>Dødeligheten av brystkreft blant kvinner har gått ned de siste tiårene, primært som følge av screening og bedre behandling. Når man sier svart på hvitt at dødeligheten går ned og at screening redder liv, hvorfor skal så ikke flere kvinner få et slikt tilbud? Brystkreftforeningen Hallingdal ber Helsedirektoratet om å  utvide aldersgrensen til å gjelde kvinner i alderen 45-74 år.</t>
  </si>
  <si>
    <t>Sykehuset Østfold HF</t>
  </si>
  <si>
    <t xml:space="preserve">Alvorlighet: Brystkreft er en alvorlig sykdom som rammer svært mange kvinner, også i aldersgruppene 45-50 og 69-74, og er en av de vanligste årsakene til kreftrelatert død blant kvinner.  
Ressursbruk: Mammografi er en rimelig undersøkelse som oftest tar rundt 5 minutter for kvinnen å gjennomføre. Legene bruker 30-60 sekunder på en mammografi i screening, men bruker mer enn 20 minutter på samme undersøkelse etter henvisning, det vil si at 10-20 ganger flere kvinner kan undersøkes i screening sammenlignet med klinisk mammografi med samme legebemanning. KI kan også avlaste legene i fremtiden. Vi mener at dette er ikke tilstrekkelig belyst og vurdert i høringsutkastet. 
Nytte: Økt søkelys på kvinnehelse gir økt interesse for screening. Mange studier har vist at organisert screening reduserer dødeligheten av brystkreft, også i aldersgruppene 45-50 år og 69-74 år. EU og WHO foreslår screening også i disse aldersgruppene, og en rekke land i Europa screener flere aldersgrupper enn 50-69 år.  
</t>
  </si>
  <si>
    <t xml:space="preserve">Vi mener at flere utfordringer bør belyses ytterligere:
•	I fremtiden er det svært sannsynlig at KI vil avlaste radiologene i screening i betydelig grad, slik at tid til primærscreening høyst sannsynlig kan reduseres, kanskje ned mot 50 % av nåværende tidsbruk. 
•	Det er vist at sykehusene får et betydelig antall henvisninger på kvinner som er urolige for om noe kan være galt. Man anser det som svært sannsynlig at et vesentlig antall kliniske henvisninger kunne vært unngått dersom kvinnene hadde hatt et screeningtilbud. 
•	Bruk av helsepersonell i alle ledd i forbindelse med en klinisk mammografiundersøkelse bør belyses. Dette inkluderer pasientens kontakt med fastlege/ fastlegekonsultasjon, sekretærarbeid med å registrere en henvisning, radiologs vurdering av henvisning og beslutning om undersøkelse. I tillegg kommer sekretærs oppgave med å finne tid i timeboka etter den prioriteringen radiologene har gitt og sende ut innkallingsbrev til kvinnen. Som nevnt over er det vist at billedtaking og radiologens tydearbeid ved en klinisk mammografiundersøkelse tar betydelig mer tid enn ved screening. I en screening er noen av arbeidsoppgavene nærmest automatiserte, noe som fører til redusert tidsbruk. 
•	Dersom vi legger til rette for at også kreftkontroller og kvinner med familiær økt risiko kan kontrolleres i screening i stedet for å kontrolleres etter henvisning, vil driften ytterligere effektiviseres og ressursbruken optimaliseres. 
•	Ved en utvidelse må det tilføres ressurser i form av ansettelse av flere radiografer. Det er også et behov for å øke sekretærbemanningen og optimalisere bruk av eksisterende ressurser. 
•	Dersom det ikke følger med en tilstrekkelig oppbemanning av radiografer ved en utvidelse ser vi det som en utfordring at økt ressursbruk på screening kan måtte gå på bekostning av oppdatert og vedlikeholdt fagkunnskap på klinisk fagområde. 
•	Økt screening vil gi økt behov for klinisk kapasitet grunnet økning i antall etterundersøkelser. Vi kan utvide klinisk virksomhet til kveld, men dette krever igjen økt bemanning av både radiografer og radiologer. 
•	Rekruttering til brystdiagnostisk senter har i mange år vært et problem. Det oppleves at dette er et lite prioritert fagfelt, og at studenter vet lite om hvordan arbeidshverdagen er på et brystsenter. Mammografi bør være en større del av radiografutdanningen. Praksisstedene må legge til rette for at studentene får være på BDS.
•	Screening er et monotont arbeid med stor fysisk belastning, noe som kan føre til utfordringer med rekruttering av radiografer til screening. Både oppgavedeling og lønnsinsentiver kan bidra til å begrense rekrutteringsutfordringene. 
</t>
  </si>
  <si>
    <t xml:space="preserve">Vi er uenig i denne konklusjonen, og oppfordrer til Helsedirektoratet til å endre standpunkt. Etter vårt syn bør man i Norge utvide aldersgruppene i mammografiscreening langsomt, over en 10-års-periode, til hele aldersspennet 45-74 år.  
En stor andel kvinner over 70 år har god helse, er godt opplyste og ønsker å fortsette med screeningundersøkelser. Det er ingen grunn til å tro at denne andelen vil bli lavere med årene, kanskje heller det motsatte. For kvinnene under 50 år er det også en økt bevissthet rundt brystkreft. Allerede i dag opplever brystdiagnostiske sentra svært mange henvisninger til klinisk mammografi der det er lite funn av brystkreft. Flere av kvinnene ville mest sannsynlig vært fornøyd med en screeningundersøkelse om de hadde hatt tilbudet. 
For å bli henvist til klinisk mammografi må kvinnene oppsøke sin fastlege. Mange fastleger ønsker ikke å henvise til «villscreening». Kvinnene oppfordres da til å gå privat. Dette er kostbart og vil skape et skille avhengig av sosioøkonomisk status. Ved en utvidelse av aldersgruppene i screening vil alle kvinnene i aldersgruppene blitt invitert. 
Vi vet at tidlig diagnostikk er viktig for å minimere behandlingsomfanget, sykdomsbyrde og dødelighet av brystkreft. Ved tidlig diagnostikk vil ressursbruken i sykehus være lavere enn ved senere oppdagede kreftsvulster, som krever mer omfattende behandling, mer ettervirkninger hos kvinnen og potensielt dårligere prognose. Reelt sett tror vi derfor ikke at ressursbruken i helsevesenet totalt sett vil øke dersom aldersgruppene i mammografiscreening utvides, til tross for en stadig økende insidens av brystkreft. 
</t>
  </si>
  <si>
    <t xml:space="preserve">Vår oppfatning er at dette ikke er riktig prioritering av helsevesenets begrensede ressurser. Som beskrevet over mener vi at en langsom utvidelse over en 10-års-periode, til hele aldersspennet, vil være langt mer hensiktsmessig.  </t>
  </si>
  <si>
    <t xml:space="preserve">KI vil opplagt bli en viktig del av fremtidens screeningprogram. Det å ta i bruk KI i screening vil ikke være et motargument mot utvidelse av aldersgrupper i screening, heller et argument for at en utvidelse vil være mulig. Det er flere brystdiagnostiske sentra som allerede er i gang med å bruke KI i studiesammenheng. Det er sannsynlig at KI vil være iverksatt i screening i løpet av få år.  </t>
  </si>
  <si>
    <t xml:space="preserve">Innspill fra Sykehuset Østfold:
•	Alternativet til å ikke utvide screeningalder er høyst sannsynlig stor etterspørsel etter klinisk mammografi, som vil være mindre effektivt, gi mindre nytte og ha høyere kostnader enn en langsom og gradvis utvidelse av screeningalder. Dette burde vært belyst i høringsutkastet. Det er faglig grunnlag for en utvidelse av aldersgruppene i Mammografiprogrammet, og også dette bør komme tydeligere frem. Dette er forankret blant annet i European guidelines on breast cancer screening and diagnosis | Cancer Screening, Diagnosis and Care 
•	I Kreftstrategien står det at Norge skal være et foregangsland i verden for forebygging av kreft. Mammografiscreening bidrar til forebygging av den hyppigste kreftsykdommen blant kvinner, og brystkreft er også en av de vanligste årsakene til kreftrelatert død hos kvinner. Brystkreft oppdages i et tidlig stadium i screening og det er vist at sykdomsspesifikk dødelighet reduseres både på gruppe- og individnivå. 
•	Kreftstrategien er et argument for utvidelse og å ta i bruk KI i screening nå, samt å på sikt innføre risikobasert screening: I tillegg til at "Norge skal være et foregangsland innen kreftforebygging og tidlig oppdagelse" er et tiårsmål i Kreftstrategien å tilby mer presise screeningprogrammer med høy oppslutning. I strategien står det at utgangspunktet for kreftstrategien er at prinsippene for prioritering i helsetjenesten gjelder for kreftområdet, og at oppbygging av feltet skal bidra til bærekraft i helse- og omsorgstjenesten. Alt dette støtter en utvidelse av aldersgruppene i programmet. 
d.	Strålerisiko ved screening i de aktuelle aldersgrupper er nærmest neglisjerbar, og kan med fordel tones ned i rapporten. 
</t>
  </si>
  <si>
    <t>Brystkreftforeningen Innherred</t>
  </si>
  <si>
    <t xml:space="preserve">Studier viser at brystkreft som oppstår hos kvinner før overgangsalderen ofte har en mer aggressiv kreftsvulst. Det er en høyere forekomst av trippel-negativ brystkreft og HER2-positive svulster, som vokser raskere og har høyere risiko for spredning enn de mer hormonfølsomme typene som er vanligere hos eldre. Dette betyr at tiden fra en svulst kan oppdages til den blir klinisk merkbar eller sprer seg, er kortere hos yngre enn hos eldre kvinner. Fordi sykdomsforløpet er raskere, er gevinsten ved å oppdage svulsten mens den ennå er liten spesielt stor. Ved å starte screening ved 45 år kan man i større grad fange opp disse svulstene på et stadium der de fortsatt er lokaliserte og mottakelige for kurativ behandling. Tidlig oppdagelse i denne aldersgruppen kan bidra til at færre trenger omfattende cellegiftbehandling eller radikal kirurgi (mastektomi), noe som er spesielt viktig for livskvalitet i en livsfase preget av yrkesliv og omsorg for barn. Brystkreftforeningen Innherred ber Helsedirektoratet primært om å utvide aldersgrensen slik at den omfatter kvinner i alderen 45–74 år, og sekundært at den utvides til å omfatte kvinner i alderen 45–49 år. </t>
  </si>
  <si>
    <t>Brystkreftforeningen Alta</t>
  </si>
  <si>
    <t xml:space="preserve">Studier viser at brystkreft som oppstår hos kvinner før overgangsalderen ofte har en mer aggressiv kreftsvulst. Det er en høyere forekomst av trippel-negativ brystkreft og HER2-positive svulster, som vokser raskere og har høyere risiko for spredning enn de mer hormonfølsomme typene som er vanligere hos eldre. Dette betyr at tiden fra en svulst kan oppdages til den blir klinisk merkbar eller sprer seg, er kortere hos yngre enn hos eldre kvinner. Fordi sykdomsforløpet er raskere, er gevinsten ved å oppdage svulsten mens den ennå er liten spesielt stor. Ved å starte screening ved 45 år kan man i større grad fange opp disse svulstene på et stadium der de fortsatt er lokaliserte og mottakelige for kurativ behandling. Tidlig oppdagelse i denne aldersgruppen kan bidra til at færre trenger omfattende cellegiftbehandling eller radikal kirurgi (mastektomi), noe som er spesielt viktig for livskvalitet i en livsfase preget av yrkesliv og omsorg for barn. Brystkreftforeningen (lokalforeningens navn) ber Helsedirektoratet primært om å utvide aldersgrensen slik at den omfatter kvinner i alderen 45–74 år, og sekundært at den utvides til å omfatte kvinner i alderen 45–49 år.
</t>
  </si>
  <si>
    <t>Brystkreftforeningen Drammen</t>
  </si>
  <si>
    <t xml:space="preserve">•	Vi er selvfølgelig svært skuffet over at Helsedirektoratet ikke anbefaler å utvide aldersgruppene i Mammografiprogrammet. Dette er en veldig viktig sak for Brystkreftforeningen, og vi mener veldig sterkt at konklusjonen til Helsedirektoratet er feil. Mammografiscreening redder liv, og på bakgrunn av anbefalingene fra EU, og at de for eksempel i Sverige screener ned til 40 års alderen, synes vi det er trist at norske kvinner ikke blir prioritert. Særlig når det står tydelig i regjeringens kreftstrategi fra februar 2025: «Norge skal være et foregangsland innen kreftforebygging og tidlig oppdagelse". Screening er jo det beste verktøyet for tidlig oppdagelse! Og statistisk sett så vet vi at brystkreftforekomsten øker, særlig i aldersgruppene utenfor dagens screeningalder. Brystkreftforeningen Drammen ber Helsedirektoratet utvide aldersgrensen til å gjelde kvinner i alderen 45-74 år. 
</t>
  </si>
  <si>
    <t>Norsk Forening fror Radiologisk Brystdiagnostikk</t>
  </si>
  <si>
    <t xml:space="preserve">Det bør tidlig i rapporten gjøres tydelig at det er de 3 prioriteringskriteriene som skal legges til grunn:  
Alvorlighet: brystkreft er en alvorlig sykdom som rammer svært mange kvinner, også i aldersgruppene 45-50 og 69-74, og er en av de vanligste årsakene til kreftrelatert død blant kvinner. Dette er greit fremstilt.  
Insidensen av brystkreft har vært økende, og er nå like høy for aldersgruppen 40-49 år som den var for aldersgruppen 50-69 år ved oppstart av mammografiscreeningen på midten av 90 tallet. Det har også vært en økning i aldersgruppen 69-74 år. Se figur 2.5 i "Nasjonalt Kvalitetsregister for Brystkreft arsrapport-2025".
Ressursbruk: mammografi er en rimelig undersøkelse som oftest tar rundt 5-7 minutter for kvinnen å gjennomføre, og rundt 30-60 sekunder for legene å tolke. KI kan også avlaste legene i fremtiden. Dette er ikke tilstrekkelig belyst og vurdert i rapporten. 
Nytte er det tredje prioriteringskriteriet som skal hensyntas; mange studier har vist at organisert screening reduserer dødeligheten av brystkreft, også i aldersgruppene 45-50 år og 69-74 år. EU og WHO foreslår screening også i disse aldersgruppene, og en rekke land i Europa screener flere aldersgrupper enn 50-69 år.  
Teksten i Vedlegg 5 (Prioriteringskriterier) i rapporten kan med fordel flyttes frem til kapittelet om «Rammer og forutsetninger for utredningen».  
Hovedutfordringen oppfattes å være at rapporten bygger på feilaktige data knyttet til ressursbruk, ressursbruk er estimert for høyt i rapporten. Det er uheldig at rapporten baserer kostnadene (ressursbruken) kun på en helseøkonomisk analyse som er utført av tredjepart, og i for liten grad har tatt hensyn til kritikk av analysen som er fremkommet fra referansegruppen. Ressursbruken i analysen oppfattes å være estimert for høyt, og oppfattes å gi et uriktig bilde av kostnadene for samfunnet, sykehusene og kvinnene som inviteres. 
Viser til svar i punktene lenger ned for mer detaljer. Ressursbruk i form av personellbehov er også fremstilt uheldig og estimert for høyt. Det kommer ikke frem at man kan screene langt flere kvinner med samme personale og maskiner enn det man kan undersøke etter henvisning til mammografi. Anslagsvis 10-20 x flere kvinner kan undersøkes i screening sammenlignet med klinisk mammografi med samme legebemanning. Legene bruker 30-60 sekund på en mammografi i screening, men kan bruke mer enn 20 minutt på samme undersøkelse etter henvisning.
</t>
  </si>
  <si>
    <t xml:space="preserve">Nei. Vi ser to hovedutfordringer:  
Personellbehov tar utgangspunkt i den helseøkonomiske analysen der tabell 4.4 estimerer et behov som de brystdiagnostiske sentrene og Kreftregisteret har protestert tydelig på, både i referansegruppen og i skriftlige henvendelser til HDIR. Estimert behov for radiologer i primærscreening er estimert for høyt. Det reelle behovet for radiologer i primærscreening er betydelig lavere. 1/3 av ressursbruken synes være et mer korrekt estimert behov for radiologtid til primærscreening. I fremtiden er det svært sannsynlig at KI vil avlaste radiologene i screening i betydelig grad, slik at tid til primærscreening høyst sannsynlig kan reduseres ytterligere, kanskje ned mot 50 % av nåværende tidsbruk, som tilsvarer 1/6 av det som er lagt til grunn i rapporten. 
Et viktig budskap fra Helsepersonellkommisjonen var at helsepersonell blir en knapp ressurs i årene framover, også i spesialisthelsetjenesten. Helsedirektoratet bør som fagmyndighet i hovedsak ikke være driver for økt personellbehov, men i stedet bidra til å optimalisere bruk av eksisterende ressurser, blant annet med vekt på å fremme hensiktsmessig og god organisering av arbeidsprosesser.  
I referansegruppen har det vært presentert data som viser at BDS-ene jobber betydelig mer effektivt i screening enn ved å beskrive mammografiundersøkelser etter henvisning (10-20 x flere kvinner kan undersøkes i screening enn etter henvisning med samme ressursbruk for legene). Det er vist at sykehusene får et betydelig antall henvisninger på kvinner som er urolige for om noe kan være galt. Man anser det som svært sannsynlig at et vesentlig antall kliniske henvisninger ville vært unngått dersom kvinnene hadde hatt et screeningtilbud. Uten å øke ressursbruk kan man ved å vri driften fra klinisk mammografi til screening gi et mammografi-tilbud til langt flere kvinner og oppdage brystkreft i tidligere fase enn i dag hos langt flere kvinner. Dersom vi legger til rette for at også kreftkontroller og kvinner med familiær økt risiko kan tas i screening i stedet for å kontrolleres etter henvisning vil driften ytterligere effektiviseres. 
Mangel på helsepersonell kan altså i noen grad løses ved å optimalisere drift i stedet for å avstå fra en utvidelse, som vi vet vil ha større fordeler enn ulemper. Noe økning av helsepersonell vil det være behov for ved en utvidelse. </t>
  </si>
  <si>
    <t xml:space="preserve">Dette mener vi bør endres. Vi bør utvide langsomt, over minst en 10-års-periode, til hele aldersspennet. Dette bør skje samtidig som vi lærer opp nytt personell og tar i bruk KI i tyding av screening. Vi bør starte forsiktig med 2 år ved hver ny «rundestart». Argumentene for utvidelse baserer seg på følgende punkter:   
Medisinskfaglige argumenter; ekspertgruppene i EU og WHO foreslår screening også i alder 45-50 og 69-74. Studier har vist at organisert screening reduserer dødelighet av brystkreft også i disse aldersgruppene.  
Prioriteringskriteriene, nytte, alvorlighet, ressursbruk, vil støtte en utvidelse dersom korrekte tall for ressursbruk legges til grunn. 
Noen kommentarer til Tabell 4-5 i Helseøkonomisk analyse, “Kostnad per screenet kvinne -primærscreening” som konkluderer med at Kostnaden per screenet kvinne er på ca. 2500 kroner:  
Summen på 775 kr for “Kostnad per prosedyre” er urimelig; screening er langt mer effektivt enn klinisk mammografi, det gis ingen refusjon for screening, det settes ingen takst. Dette er en undersøkelse kvinnene ønsker og er villig til å betale egenandel for, egenandel kan regnes som en inntekt for sykehusene og ikke en utgift. Også urimelig å gange med 2. Summen bør strykes. 
Summen “Personell” på 643 kroner i tabellen er estimert ut fra uriktige data. BDS-ene kjenner seg ikke igjen i tallene. Denne summen burde sannsynligvis vært redusert til 1/3, i alle fall når det gjelder beregning av behov for legepersonell. 
Egenandel, som er tatt inn som en “utgift” vil komme som en inntekt til sykehusene, den er i 2026 på 387 kr. 
Summen for “Reise og tidskostnad” på 647-718 kr er urimelig og bør tas bort eller reduseres: Svært mange kvinner ønsker mammografi, enten som screening eller klinisk etter henvisning. Reisekostnadene blir like i begge alternativer, eller større ved klinisk mammografi, siden reisen ved klinisk mammografi teller som "pasientreise", og utgifter da kan refunderes fra det offentlige. Reiser til screening teller ikke som pasientreise og skal ikke refunderes av det offentlige. Utgifter på 343 kr for verdien av 1 time tapt av fritid er urimelig å ta med som en utgift når mammografi er en undersøkelse kvinnene ønsker og gjennomfører, i screening eller klinisk.  
Dersom man har sykehusene som perspektiv kan man sette opp følgende oversikt over “Kostnad per screenet kvinne -primærscreening”: 
Kostnad ved prosedyre: 0 kr. 
Personell: Kostnader til personell redusert til 1/3 av tallene i rapporten, den settes da til 214 kr (i stedet for 643 kr). 
Egenandel kommer som inntekt til sykehusene, i 2026 er denne på 387 kr. 
Reise og tidskostnad settes til kr 0 siden svært mange vil gjennomføre en klinisk mammografi dersom tilbudet ikke gis i screening, og det gis ingen refusjon for reise fra det offentlige. 
Med overnevnte korrigeringer vil totalsummen for “Kostnad per screenet kvinne” i tabell 4-5 i Helseøkonomisk analyse komme på mellom 9 og 14 kroner i INNTEKT per screenet kvinne for sykehusene, i stedet for en utgift på ca. Kr 2500 kroner per screenet kvinne. 
Kreftstrategien sier at Norge skal være et foregangsland i verden for forebygging av kreft. Er det da riktig prioritering å la være å tilby kvinnene en rimelig mammografiundersøkelse (som kan gi inntekter til BDS) som reduserer dødelighet for brystkreft, en av de vanligste årsakene til kreftrelatert død hos kvinner, som tar 5 minutter for kvinnene å gjennomføre og mindre enn ett minutt å tyde? 
Kostnader, helseøkonomisk rapport 
Hva er alternativkostnaden i personellbehov ved ingen utvidelse? Mange kvinner kommer i stedet klinisk, det er dårlig utnyttelse av personale, er svært kostbart og gir betydelig mindre nytte (færre krefttilfeller oppdages tidlig). 
Videre argumenter under punkt 7 legges inn under punkt 11, da det ikke er mulig å skrive inn mer under punkt 7 her.
</t>
  </si>
  <si>
    <t xml:space="preserve">Dette er ikke riktig prioritering av våre begrensede ressurser. Det er også en lite gjennomtenkt formulering av anbefaling. Om man først skal utvide ned eller opp er en vanskelig avveining. Første prioritet bør trolig være at hele Norge inviterer de samme aldersgruppene. Slik er det ikke i dag. Noen fylker inviterer i dag noen kvinner fra 48 år, andre fylker kan invitere noen kvinner første gang når de er 53 år. 5 år forskjell. Invitasjonssystemet er innviklet, der man må ta hensyn til når kvinnene var i screening sist, hvor mange invitasjoner de har hatt, når bussen er i området for dem som screenes med buss, osv. Dersom anbefalingen er å utvide med 2 år bør anbefalingen formuleres på annen måte, slik at fylkene på sikt inviterer samme kohorter. Ved 2 år utvidelse bør altså noen fylker øke invitasjonen ved øvre aldersgrense, andre i nedre, slik at man sikrer at alle kvinner blir invitert mellom 50 og 69 først og fremst. Når det er sikret kan man ved ytterligere utvidelse gjerne både gå litt ned og litt opp, siden det finnes gode argumenter for begge alternativer. Dersom man utvider langsomt både ned og opp vil det være lettere å få aksept også i befolkningen.  
Norge bør prioritere en utvidelse av aldersgrupper i screening, vi bør sikte mot en gradvis langsom utvidelse både opp og ned, alle argumenter tatt i betraktning. </t>
  </si>
  <si>
    <t xml:space="preserve">KI vil opplagt bli en viktig del av fremtidens screeningprogram, dette er noe vi er klar til å ta i bruk ganske snart, i første omgang i studier for å komme frem til beste anvendelsesmåte. At KI er nyttig, vet vi allerede. KI vil kunne avlaste legene i primærtyding og vil kunne hjelpe til med å plukke ut kvinner som bør prioriteres til en annen undersøkelse enn mammografi, som 3D mammografi + KI, noen få også til kontrastmammografi, eller eventuelt MR. I Nederland har man besluttet at det i fremtiden skal benyttes MR i screening til utvalgte grupper. MR er også anbefalt, og i studier funnet å være kostnadseffektivt i screening når tilbudt til utvalgte grupper. Man har også funnet redusert intervall-kreftrate ved bruk av MR i screening.  
Det å ta i bruk KI i screening vil ikke være et motargument mot utvidelse av aldersgrupper i screening, heller et argument for at en utvidelse vil være mulig. Dersom man også skal innføre risikobasert screening bør det i første omgang være som ledd i studier. Dersom man benytter 3D-mammografi vil det ikke føre til mye merarbeid for radiografene, men noe lengre tydetid for radiologene, som i nær fremtid trolig kan motvirkes ved å ta i bruk KI også ved tyding av 3D-mammografi. Kvinnene vil ikke oppleve 3D-mammografi som en reell endring. Dersom man tar i bruk kontrastmammografi for noen få utvalgte grupper vil man ha behov for noe mer radiograf-bemanning for at man skal sette inn veneflon og gi kontrast, men tolkningen for legene vil bli enklere og trolig med større presisjon og nytte enn i dag. Det vil tilkomme en kostnad på bruk av kontrast. Apparatene som brukes til kontrast har mange BDS allerede i dag, men flere vil ha behov for en programvare-oppgradering. Det vil bli en kostnad ved eventuell innføring av kontrast-mammografi eller MR til utvalgte mindre grupper, men det gir også håp om redusert intervallkreftrate og reduksjon av brystkreftdødelighet. </t>
  </si>
  <si>
    <t xml:space="preserve">Ja.  
Alternativet til å ikke utvide screeningalder er høyst sannsynlig stor etterspørsel etter klinisk mammografi, som vil være mindre effektivt, gi mindre nytte og ha høyere kostnader enn en langsom og gradvis utvidelse av screeningalder, dette bør komme frem i rapporten.  
Det er faglig grunnlag for en utvidelse av aldersgruppene i Mammografiprogrammet, dette bør komme tydeligere frem.  
Helsepersonell blir en knapp ressurs i årene framover; å ikke utvide, vil ikke si det samme som at personmangelen opphører, - snarere tvert imot da kvinner vil kreve å bli henvist til klinisk mammografi av fastlege eller oppsøke private institutter ved uro, engstelse eller symptomer i brystet. Tidsbruk og personalressurser som benyttes ved organisert screening er betydelig mindre sammenlignet med mammografi utført etter henvisning; radiologarbeid knyttet til administrative prosedyrer og tyding er mindre enn 1 minutt i screening versus betydelig mer tidsbruk ved tilsvarende mammografi utført etter henvisning. Dette er ikke omhandlet i rapporten. Organisert screening bidrar til en optimalisert bruk av eksisterende ressurser og vil i tillegg føre til en rettferdig fordeling av en helsetjeneste - et tilbud til alle kvinnene. 
I Kreftstrategien står det at Norge skal være et foregangsland i verden for forebygging av kreft - mammografiscreening er forebygging av den hyppigste kreftsykdommen blant kvinner, og også er en av de vanligste årsakene til kreftrelatert død hos kvinner. Brystkreft oppdages i et tidlig stadium i screening og det er vist at sykdomsspesifikk dødelighet reduseres både på samfunnsnivå og for deltakerne i programmet – Er det riktig prioritering å la være å tilby kvinnene en rimelig undersøkelse som tar 5-7 minutter å gjennomføre og mindre enn ett minutt å tyde?  
Kreftstrategien er et argument for utvidelse og å ta i bruk KI i screening nå, samt å på sikt innføre risikobasert screening: I tillegg til at "Norge skal være et foregangsland innen kreftforebygging og tidlig oppdagelse" er et tiårsmål i Kreftstrategien å tilby mer presise screeningprogrammer med høy oppslutning. I strategien står det at utgangspunktet for kreftstrategien er at prinsippene for prioritering i helsetjenesten gjelder for kreftområdet, og at oppbygging av feltet skal bidra til bærekraft i helse- og omsorgstjenesten. Alt dette støtter en utvidelse av aldersgruppene i programmet. 
Strålerisiko ved screening i de aktuelle aldersgrupper er liten, bør tones ned i rapporten, og må vurderes opp mot det store antall krefttilfeller som påvises i tidlig stadium gjennom screeningen.   
Det har vært en økning av brystkreft, også i aldersgruppene under 50 år og over 69 år. Dette er også argumenter som kan støtte at screening bør innføres i de aktuelle aldersgruppene.  
Det er bra at rapporten så tydelig, og flere ganger, har presisert at det er betydelig usikkerhet i de økonomiske estimatene som er gjort, at det er usikkerhet knyttet til flere av parameterne som inngår i den helseøkonomiske analysen. Det bør legges mindre vekt på den helseøkonomiske analysen som har fått kritikk fra flere hold. I rapporten står følgende: 
«Ved betydelig usikkerhet i en helseøkonomisk analyse må man legge større vekt på andre relevante momenter i den samlede vurderingen og anbefalingen». 
Argumentene i dette høringsinnspillet, samt utsagnet over fra rapporten bør medvirke til at HDIR endrer sin anbefaling til på sikt å utvide aldersgruppene i Mammografiprogrammet til å omfatte kvinner i alder 45-74 år, med bruk av KI i screening, samt at vi åpner for persontilpasset screening; ulike screeningmetoder og ulike screeningintervall (sjeldnere enn 2 år og hos andre mer hyppig). </t>
  </si>
  <si>
    <t xml:space="preserve">Kommentar til helhet og konklusjon: Sitat fra rapporten:   
Ved betydelig usikkerhet i en helseøkonomisk analyse må man legge større vekt på andre relevante momenter i den samlede vurderingen og anbefalingen.   
Med bakgrunn i besvarelsen på denne høringen, og sitatet over, vil man anbefale at konklusjonen i rapporten endres til å anbefale en gradvis utvidelse av aldersgrupper i Mammografiprogrammet til 45-74 år, parallelt med tilførsel av nødvendige ressurser, samt en innføring av KI i Mammografiprogrammet. Man bør også åpne for, og anbefale, iverksettelse av studier på risikobasert screening.  
Referansegruppen kunne med fordel hatt flere møter og mer tid. Innspill fra referansegruppen kunne i større grad kommet med i rapporten. 
Fortsettelse fra punkt 7 legges inn her under punkt 11, da det ikke var mulig å skrive inn mer under punkt 7: 
Kostnader, helseøkonomisk rapport:
Hva er alternativkostnaden, når mange vil gå til klinisk mammografi hvis programmet ikke utvides? Dette er ikke omtalt i rapporten og er en reell problemstilling som bør tas med. Allerede i dag henvises mange til klinisk mammografi, der det er lite funn av brystkreft. Flere kunne vært unngått dersom kvinnene hadde et tilbud i screening.  
Screening vil være økonomisk mer lønnsomt for sykehusene enn å ta noen få kvinner inn til klinisk mammografi, og flere krefttilfeller ville blitt avdekket ved screening enn ved klinisk mammografi.  
En beregnet kostnad i helseøkonomisk analyse på 2500 kr per kvinne i primærscreening oppfattes som en urimelig fremstilling av hva undesøkelsen koster. Helseøkonomiske beregninger kan også fremstilles slik at det er for sykehusene er økonomisk lønnsomt å screene. En utvidelse vil kunne gi sykehusene økte egenandeler som vil kunne betale kostnadene for personellbehovet, og andre utgifter, det vil gi kvinnene et bedre tilbud. 
Helsepersonell blir en knapp ressurs i årene som ligger foran. Vi må få bort plunder og heft sier helseministeren. Screening er et verktøy som fjerner plunder og heft. 
Legene bruker 30-60 sek på å tyde mammografi i screening mens de kan bruke &gt; 20 minutt på samme undersøkelse etter henvisning, selv om det ikke gjøres funn av noe unormalt. 
Det er betydelig mindre ressurskrevende per undersøkelse i screening enn etter henvisning 
BDS-ene finner kreft kun ved et fåtall av de kliniske henvisningene. Det gjelder når pasienten er henvist kun til enkel mammografi og ved henvisning til trippeldiagnostikk som er mer ressurskrevende. Screening ville trolig redusert antall ressurskrevende kliniske henvisninger. 
Andre land i Europa som starter invitasjon før 50 år: Ungarn, Østerrike, Sverige, Island, Tsjekkia, Kypros. 
Andre land i Europa som inviterer også eldre kvinner enn opp til 69 år: Frankrike, Kypros, Nederland, Sverige, Island, Tyskland, Storbritannia. Danmark og Finland holder for tiden på å vurdere en utvidelse. USA anbefaler screening hvert annet år fra 40-74 år. </t>
  </si>
  <si>
    <t>•	Et av argumentene mot å utvide screeningalderen er personellmangel. Hvis vi ser på for eksempel radiografer og radiologer, på den tiden det det tar å ta bilder av og se på ca 10 kvinner i en screeningsammenheng, får man undersøkt 1 kvinne i klinisk sammenheng/setting, hvor kvinnen selv har kjent en kul. Mangelen på helsepersonell gjør at forebygging av sykdom, fremfor behandling av sykdom, blir viktig fremover. Screening er et forebyggende tiltak. Vi vet at i de fleste tilfellene vil tidlig oppdagelse føre til mindre og mer skånsom behandling. Tall fra Nasjonalt kvalitetsregister for brystkreft: Årsrapport 2025, viser at av screeningoppdaget kreft, er det 71 % brystkreftpasienter som er i stadium 1. Til sammenligning er det kun 39 % som er i stadium 1 når kreften oppdages klinisk (selvsjekk, legesjekk og så videre). Dette har selvfølgelig noe å si for videre behandling, og dermed kostnader til helsepersonell og medikamenter. Det er billigere å behandle et stadium 1 brystkreft enn stadium 3 brystkreft.  Brystkreftforeningen Alta ber Helsedirektoratet utvide aldersgrensen til å gjelde kvinner i alderen 45-74 år.</t>
  </si>
  <si>
    <t>Brystdiagnostisk Senter, Sykehuset Telemark HF</t>
  </si>
  <si>
    <t xml:space="preserve">Nei, ikke når det gjelder ressursbruk. 
I tabell 4-5 i den helseøkonomiske rapporten er egenandelen som kvinnene betaler oppført som en utgift, men det er tvert imot en inntekt til sykehusene, slik at kostnad per undersøkelse er for høy. Denne egenandelen er ikke med i frikort-løsningen, og kvinnenes reise er heller ikke dekket av pasientreiser. 
Det er langt mindre tid- og ressurskrevende å utføre en screeningundersøkelse enn en klinisk undersøkelse, og de kliniske undersøkelsene er det ikke nevnt noe om. Vi merker en tydelig økt pågang av henvisninger til klinisk mammografi og trippeldiagnostikk i både aldersgruppen 45-49 og 70-74 år på bakgrunn av henvisninger med til dels ukarakteristiske eller vage symptomer, der kvinnene i mange tilfeller ville vært beroliget ved å fått utført en screeningundersøkelse. En screeningundersøkelse tar 5 min å utføre for radiograf, og 30-60 sekunder å tyde for radiolog. En klinisk undersøkelse derimot tar minst 30 min inklusiv mammografi, ultralyd, samtale med pasient og diktering av svar. I tillegg kommer fastlegens tid før henvisningen er sendt, pasientens reise dekkes av pasientreiser, tidsbruk for sekretær og radiolog ved mottak og vurdering av henvisningen, og egenandel er med i frikort-løsningen. Slik at her bør kostnadene og inntektene ved screening, versus sparte utgifter og ressursbruk ved unngåtte kliniske undersøkelser også tas med i betraktning.   </t>
  </si>
  <si>
    <t>Nei, her er det kun vurdert behovet ved økt screening, uten å ta med forventet reduksjon av kliniske henvisninger. For radiografene kan det her utføres 2-4 kliniske pasienter per time, men 12 screeningkvinner. For radiologene er det inntil 2 kliniske pasienter per time, men 50 screeningundersøkelser. I tillegg vil i nær fremtid KI komme inn som en avlastning for radiolog i en foreløpig ikke helt avklart form.</t>
  </si>
  <si>
    <t>Å utvide bare med gruppen 48-49 år bør endres til å omfatte 45-74 år, men med gradvis økning, 1 ny 2-års-gruppe per screeningrunde for å få tilpasset drift og bemanning. Vi ser en økning av brystkreft også i aldersgruppene 45-49  og 70-74 år, og disse bør derfor få et regelmessig tilbud i stedet for villscreening privat, eller vesentlig økt ressursbruk som klinisk henvisning som i mange tilfeller kunne vært unngått som nevnt i punkt 5. Befolkningen lever også lenger slik at brystkreft hos kvinner 70-74 år fortsatt vil kunne få store konsekvenser for kvinnene og kostnader for samfunnet.</t>
  </si>
  <si>
    <t>Dette oppfattes ikke som noe godt alternativ, og vil hos oss ikke være noe særlig forskjell i starttidspunkt, da allerede mange får første invitasjon når de er 49 år, men de vil da få 11 i stedet for 10 invitasjoner.</t>
  </si>
  <si>
    <t xml:space="preserve">Her pågår det allerede mye viktig arbeid, og det er viktig å fortsette med. KI vil bli et relevant verktøy i nær fremtid. Å jobbe med risikobasert screening og skille ut kvinner som enten trenger hyppigere undersøkelse eller tilleggsundersøkelse (tomosyntese, kontrastmammografi, evt. MR) vs. kvinner som trenger sjeldnere undersøkelse er nødvendig fremover. </t>
  </si>
  <si>
    <t xml:space="preserve">Det poengteres at en utvidelse av mammografiprogrammet til 45-74 år gir en økning på stråleindusert brystkreft med 82%, noe som høres svært mye ut, men siden risikoen i utgangspunktet er ekstremt lav, så blir også en økning på 82% fortsatt svært lav, og det bør komme vesentlig tydeligere frem, og risikoen bør nedtones.
Når det gjelder estimert antall etterundersøkelser og biopsier i tabell 3 bør det utdypes om antallet etterundersøkelser og biopsier i gruppen 45-69 og 45-74 år er justert for de benigne som vil bli utredet allerede hvis de inviteres når de er 45-49 år og ikke behøver utredning når de er 50-69 slik at tallet i 50-69 ikke blir 7500 men noe lavere.  </t>
  </si>
  <si>
    <t>Savner vurdering av forventede konsekvenser utvidelse av aldersgruppe i Mammografiprogrammet vil ha for klinisk drift i det offentlige samt privat "villscreening".</t>
  </si>
  <si>
    <t>Brystkreftforeningen Lofoten</t>
  </si>
  <si>
    <t>· Vi er selvfølgelig svært skuffet over at Helsedirektoratet ikke anbefaler å utvide aldersgruppene i Mammografiprogrammet. Dette er en veldig viktig sak for Brystkreftforeningen, og vi mener veldig sterkt at konklusjonen til Helsedirektoratet er feil. Mammografiscreening redder liv, og på bakgrunn av anbefalingene fra EU, og at de for eksempel i Sverige screener ned til 40 års alderen, synes vi det er trist at norske kvinner ikke blir prioritert. Særlig når det står tydelig i regjeringens kreftstrategi fra februar 2025: «Norge skal være et foregangsland innen kreftforebygging og tidlig oppdagelse". Screening er jo det beste verktøyet for tidlig oppdagelse! Og statistisk sett så vet vi at brystkreftforekomsten øker, særlig i aldersgruppene utenfor dagens screeningalder. Brystkreftforeningen (fyll inn navn på lokalforeningen) ber Helsedirektoratet utvide aldersgrensen til å gjelde kvinner i alderen 45-74 år.</t>
  </si>
  <si>
    <t>BDS Agder</t>
  </si>
  <si>
    <t xml:space="preserve">Alvorlighetskriteriet:  
Dette er godt belyst, men det bør vektlegges at brystkreft er økende også i de yngre aldersgruppene.  
Ressurskriteriet: 
Ressurskriteriet er vektlagt høyt og synes å være i stor grad avgjørende for konklusjonen.  
Behovet for økte ressurser er vektlagt høyere enn en potensiell nytte av å utvide screeningprogrammet. 
Kostnadsvurderingen synes også å være basert på feil grunnlag.  Estimatet vedrørende radiologressurser er altfor høyt. Den aktuelle spørreundersøkelsen som danner grunnlaget for denne, ble besvart av under halvparten av BDSene og spørsmålene ble misforstått.  I tillegg vil bruk av KI kunne redusere radiologbehovet ytterligere.  Ved utvidelse av mammografiprogrammet til å dekke flere aldersgrupper, vil man unngå flere henviste kvinner, og mammografiscreening er en mer kostnadseffektiv undersøkelse enn tilsvarende mammografi ved henvisning. Det vil også være en gevinst i å oppdage kreften tidlig, slik at kvinnen trenger færre ressurser til utredning og behandling.  
Nyttekriteriet: 
Ikke tilstrekkelig belyst.  
Mange studier har vist at organisert screening reduserer dødeligheten av brystkreft, også i aldersgruppene 45-50 år og 69-74 år. EU og WHO foreslår screening også i disse aldersgruppene, og en rekke land i Europa screener flere aldersgrupper. 
  </t>
  </si>
  <si>
    <t xml:space="preserve">Dette punktet er tillagt svært høy verdi og mht. behov for radiologressurser, er dette vurdert for høyt. KI vil kunne redusere behovet noe, og det vil trolig bli en reduksjon i antall henviste pasienter, som også er mer ressurskrevende undersøkelser. Det er vedtatt en reduksjon i antall kontroller av brystkreftpasienter, og kontrollene skal kunne utføres i screeningprogrammet. Dette vil frigi radiologressurser, og noe radiografressurser.   
Selv om enkelte endringer kan gi en viss reduksjon i belastning også for radiografer, vil en utvidelse av Mammografiprogrammet samlet sett innebære en betydelig økning i undersøkelsesvolum og dermed et reelt økt behov for radiografer.  
Uavhengig av organisering og granskning vil de fleste undersøkelser fortsatt måtte gjennomføres i praksis, og billedtakning utgjør et produksjonsledd som ikke kan automatiseres bort.  
I dagens situasjon, hvor mange avdelinger allerede har utfordringer med rekruttering og stabil bemanning, fremstår det som lite realistisk at dette kan løses gjennom rekruttering alene på kort til mellomlang sikt. Det bør derfor i større grad problematiseres hvordan en slik utvidelse faktisk skal gjennomføres uten at det går på bekostning av andre prioriterte oppgaver, særlig diagnostisk utredning av symptomatiske pasienter. 
Manglende radiografkapasitet representerer en konkret gjennomføringsutfordring som ikke er tilstrekkelig belyst. </t>
  </si>
  <si>
    <t xml:space="preserve">Ressurskriteriene er tillagt alt for stor vekt sammenlignet med nytten av å utvide aldersgruppene. Det bør planlegges for en gradvis utvidelse over flere år, parallelt med tilførsel av økte ressurser og bruk av KI og en evt. persontilpasset screening.  
 </t>
  </si>
  <si>
    <t xml:space="preserve">Vi er positive til å utvide Mammografiprogrammet til elleve screeningrunder, slik at alle kvinner inkluderes fra 48 års alder, og tenker at alle kvinner bør screenes i det samme aldersintervallet.  I dag er det store variasjoner mellom fylkene når det gjelder hvilke alderskohorter som inviteres til første screening. Kvinner kan være i alderen 48-53 år ved første invitasjon. En utvidelse til å inkludere aldersgruppen 48 og 49 år bør også medføre at fylker som i dag begynner screeningen ved 48 års alder, må utvide oppover slik at alle kvinner tilbys screening mellom 48 og 69 år uavhengig av bosted.  
Dette bør imidlertid anses som et første skritt på vei til en større utvidelse på et seinere tidspunkt parallelt med innføring av KI og økte ressurser.  
 </t>
  </si>
  <si>
    <t xml:space="preserve">En utvidelse bør ikke gå på bekostning av dagens screeningprogram, men foregå parallelt for å tilrettelegge for et best mulig screeningprogram både ved bruke av KI og persontilpasset screening.  Der foregår mye forskning innenfor mammografiscreeningen i Norge, og det bør vi fortsette med. 
 </t>
  </si>
  <si>
    <t xml:space="preserve">Økonomi: De økonomiske tallene er feil og blant annet basert på misforståtte opplysninger fra BDSene. 
Strålevern: Risiko for stråleindusert brystkreft er lav og utsagnet om at der er «markant økt risiko» ved lavere aldersgrupper bør tones ned. Risikoen er svært lav og må sees i forhold til en eventuell gevinst med flere tidlig oppdagede brystkrefttilfeller. 
</t>
  </si>
  <si>
    <t xml:space="preserve">Ressurser og faglig grunnlag er ikke holdt tydelig fra hverandre.  Det bør konkluderes om der er et faglig grunnlag for utvidelse, og så veie opp mot tilgjengelige ressurser, og økt behov. 
Etter vår mening er det et faglig grunnlag for en utvidelse, men dette må foretas langsomt og parallelt med tilførsel av økte ressurser og bruk av KI.  
 </t>
  </si>
  <si>
    <t>Unilabs røntgen Norge</t>
  </si>
  <si>
    <t>Det bør tidlig i rapporten gjøres tydelig at det er de 3 prioriteringskriteriene som skal legges til grunn:
· Alvorlighet: brystkreft er en alvorlig sykdom som rammer svært mange kvinner, også i aldersgruppene 45-50 og 69-74, og er en av de vanligste årsakene til kreftrelatert død blant kvinner. Dette er greit fremstilt.
Insidensen av brystkreft har vært økende, og er nå like høy for aldersgruppen 40-49 år som den var for aldersgruppen 50-69 år ved oppstart av mammografiscreeningen på midten av 90 tallet. Det har også vært en økning i aldersgruppen 69-74 år. Se figur 2.5 fra årsrapport Nasjonalt Kvalitetsregister for Brystkreft.
· Ressursbruk: mammografi er en rimelig undersøkelse som oftest tar rundt 5-7 minutter for kvinnen å gjennomføre, og rundt 30-60 sekunder for legene å tolke. KI kan også avlaste legene i fremtiden. Dette er ikke tilstrekkelig belyst og vurdert i rapporten.
· Nytte er det tredje prioriteringskriteriet som skal hensyntas; mange studier har vist at organisert screening reduserer dødeligheten av brystkreft, også i aldersgruppene 45-50 år og 69-74 år. EU og WHO foreslår screening også i disse aldersgruppene, og en rekke land i Europa screener flere aldersgrupper enn 50-69 år.
Teksten i Vedlegg 5 (Prioriteringskriterier) i rapporten kan med fordel flyttes frem til kapittelet om «Rammer og forutsetninger for utredningen».
Hovedutfordringen oppfattes å være at rapporten bygger på feilaktige data knyttet til ressursbruk, ressursbruk er estimert for høyt i rapporten. Det er uheldig at rapporten baserer kostnadene (ressursbruken) kun på en helseøkonomisk analyse som er utført av tredjepart, og i for liten grad har tatt hensyn til kritikk av analysen som er fremkommet fra referansegruppen. Ressursbruken i analysen oppfattes å være estimert for høyt, og oppfattes å gi et uriktig bilde av kostnadene for samfunnet, sykehusene og kvinnene som inviteres. Viser til svar i punkt lenger ned for mer detaljer. Ressursbruk i form av personellbehov er også fremstilt uheldig og estimert for høyt. Det kommer ikke frem at man kan screene langt flere kvinner med samme personale og maskiner enn det man kan undersøke etter henvisning til mammografi. Anslagsvis 10-20 x flere kvinner kan undersøkes i screening sammenlignet med klinisk mammografi med samme legebemanning. Legene bruker 30-60 sekund på en mammografi i screening, men kan bruke mer enn 20 minutt på samme undersøkelse etter henvisning.</t>
  </si>
  <si>
    <t>Nei. Vi ser to hovedutfordringer:
a) Personellbehov tar utgangspunkt i den helseøkonomiske analysen der tabell 4.4 estimerer et behov som de brystdiagnostiske sentrene og Kreftregisteret har protestert tydelig på, både i referansegruppen og i skriftlige henvendelser til HDIR. Estimert behov for radiologer i primærscreening er estimert for høyt. Det reelle behovet for radiologer i primærscreening er betydelig lavere. 1/3 av ressursbruken synes være et mer korrekt estimert behov for radiologtid til primærscreening. I fremtiden er det svært sannsynlig at KI vil avlaste radiologene i screening i betydelig grad, slik at tid til primærscreening høyst sannsynlig kan reduseres ytterligere, kanskje ned mot 50 % av nåværende tidsbruk, som tilsvarer 1/6 av det som er lagt til grunn i rapporten.
b) Et viktig budskap fra Helsepersonellkommisjonen var at helsepersonell blir en knapp ressurs i årene framover, også i spesialisthelsetjenesten. Helsedirektoratet bør som fagmyndighet i hovedsak ikke være driver for økt personellbehov, men i
stedet bidra til å optimalisere bruk av eksisterende ressurser, blant annet med vekt på å fremme hensiktsmessig og god organisering av arbeidsprosesser.
I referansegruppen har det vært presentert data som viser at BDS-ene jobber betydelig mer effektivt i screening enn ved å beskrive mammografiundersøkelser etter henvisning (10-20 x flere kvinner kan undersøkes i screening enn etter henvisning med samme ressursbruk for legene). Det er vist at sykehusene får et betydelig antall henvisninger på kvinner som er urolige for om noe kan være galt. Man anser det som svært sannsynlig at et vesentlig antall kliniske henvisninger ville vært unngått dersom kvinnene hadde hatt et screeningtilbud. Uten å øke ressursbruk kan man ved å vri driften fra klinisk mammografi til screening gi et mammografi-tilbud til langt flere kvinner og oppdage brystkreft i tidligere fase enn i dag hos langt flere kvinner. Dersom vi legger til rette for at også kreftkontroller og kvinner med familiær økt risiko kan tas i screening i stedet for å kontrolleres etter henvisning vil driften ytterligere effektiviseres. Mangel på helsepersonell kan altså i noen grad løses ved å optimalisere drift i stedet for å avstå fra en utvidelse, som vi vet vil ha større fordeler enn ulemper. Noe økning av helsepersonell vil det være behov for ved en utvidelse.</t>
  </si>
  <si>
    <t>Dette mener vi bør endres. I Norge bør vi utvide langsomt, over minst en 10-års-periode, til hele aldersspennet. Dette bør skje samtidig som vi lærer opp nytt personell og tar i bruk KI i tyding av screening, da vil primærtyding forløpe greit. Vi bør starte forsiktig med 2 år ved hver ny «rundestart». Siden det er ulikt i ulike fylker hvilke årskull som blir invitert bør Kreftregisteret i samråd med senterne avgjøre hvilke kull som skal ha utvidelsen, slik at Norge på sikt inviterer de samme kullene. I dag inviteres noen når de er 48 år og andre når de er 53 år til sin første undersøkelse. Noen fylker bør altså starte å invitere eldre, andre yngre. Forskning på risikobasert screening (økt eller redusert intervall, ulike screeningmetoder) kan gjennomføres parallelt. Argumentene for utvidelse baserer seg på følgende punkter:   
Medisinskfaglige argumenter for screening; ekspertgruppene i EU og WHO foreslår screening også i alder 45-50 og 69-74. Studier har vist at organisert screening reduserer dødelighet av brystkreft også i disse aldersgruppene.  
Prioriteringskriteriene vil støtte en utvidelse dersom korrekte tall for ressursbruk legges til grunn.  
Noen kommentarer til Tabell 4-5 i Helseøkonomisk analyse, “Kostnad per screenet kvinne -primærscreening” som konkluderer med at Kostnaden per screenet kvinne er på ca. 2500 kroner:   
Summen på 775 kr for “Kostnad per prosedyre” er urimelig; screening er langt mer effektivt enn klinisk mammografi, det gis ingen refusjon for screening, det settes ingen takst. Dette er en undersøkelse kvinnene ønsker og er villig til å betale egenandel for, egenandel kan regnes som en inntekt for sykehusene og ikke en utgift. Også urimelig å gange med 2. Summen bør strykes.  
Summen “Personell” på 643 kroner i tabellen er estimert ut fra uriktige data. BDS-ene kjenner seg ikke igjen i tallene. Denne summen burde sannsynligvis vært redusert til 1/3, i alle fall når det gjelder beregning av behov for legepersonell.  
Egenandel, som er tatt inn som en “utgift” vil komme som en inntekt til sykehusene, den er i 2026 på 387 kr.  
Summen for “Reise og tidskostnad” på 647-718 kr er urimelig og bør tas bort eller reduseres: Svært mange kvinner ønsker mammografi, enten som screening eller klinisk etter henvisning. Reisekostnadene blir like i begge alternativer, eller større ved klinisk mammografi, siden reisen ved klinisk mammografi teller som "pasientreise", og utgifter da kan refunderes fra det offentlige. Reiser til screening teller ikke som pasientreise og skal ikke refunderes av det offentlige. Utgifter på 343 kr for verdien av 1 time tapt av fritid er urimelig å ta med som en utgift når mammografi er en undersøkelse kvinnene ønsker og gjennomfører, i screening eller klinisk.   
Dersom man har sykehusene som perspektiv kan man sette opp følgende oversikt over “Kostnad per screenet kvinne -primærscreening”:  
Kostnad ved prosedyre: 0 kr.  
Personell: Kostnader til personell redusert til 1/3 av tallene i rapporten, den settes da til 214 kr (i stedet for 643 kr).  
Egenandel kommer som inntekt til sykehusene, i 2026 er denne på 387 kr.  
Reise og tidskostnad settes til kr 0 siden svært mange vil gjennomføre en klinisk mammografi dersom tilbudet ikke gis i screening, og det gis ingen refusjon for reise fra det offentlige.  
Med overnevnte korrigeringer vil totalsummen for “Kostnad per screenet kvinne” i tabell 4-5 i Helseøkonomisk analyse komme på mellom 9 og 14 kroner i INNTEKT per screenet kvinne for sykehusene, i stedet for en utgift på ca. Kr 2500 kroner per screenet kvinne. 
Kostnader, helseøkonomisk rapport 
HDIR benytter i for stor grad den helseøkonomiske analysen som grunnlag for sine vurderinger. Kreftregisteret og BDS-ene kjenner seg ikke igjen i tallene som danner grunnlag for rapporten. Kun 7 av 16 BDS svarte på en spørreundersøkelse som rapporten bygger på. Les mer under punkt 11.</t>
  </si>
  <si>
    <t xml:space="preserve">KI vil opplagt bli en viktig del av fremtidens screeningprogram, dette er noe vi er klar til å ta i bruk ganske snart, i første omgang i studier for å komme frem til beste anvendelsesmåte. At KI er nyttig, vet vi allerede. KI vil kunne avlaste legene i primærtyding og vil kunne hjelpe til med å plukke ut kvinner som bør prioriteres til en annen undersøkelse enn mammografi, som 3D mammografi + KI, noen få også til kontrastmammografi, eller eventuelt MR. I Nederland har man besluttet at det i fremtiden skal benyttes MR i screening til utvalgte grupper. MR er også anbefalt, og i studier funnet å være kostnadseffektivt i screening når tilbudt til utvalgte grupper. Man har også funnet redusert intervall-kreftrate ved bruk av MR i screening.  
Det å ta i bruk KI i screening vil ikke være et motargument mot utvidelse av aldersgrupper i screening, heller et argument for at en utvidelse vil være mulig. Dersom man også skal innføre risikobasert screening bør det i første omgang være som ledd i studier. Dersom man benytter 3D-mammografi vil det ikke føre til mye merarbeid for radiografene, men noe lengre tydetid for radiologene, som i nær fremtid trolig kan motvirkes ved å ta i bruk KI også ved tyding av 3D-mammografi. Kvinnene vil ikke oppleve 3D-mammografi som en reell endring. Dersom man tar i bruk kontrastmammografi for noen få utvalgte grupper vil man ha behov for noe mer radiograf-bemanning for at man skal sette inn veneflon og gi kontrast, men tolkningen for legene vil bli enklere og trolig med større presisjon og nytte enn i dag. Det vil tilkomme en kostnad på bruk av kontrast. Apparatene som brukes til kontrast har mange BDS allerede i dag, men flere vil ha behov for en programvare-oppgradering. Det vil bli en kostnad ved eventuell innføring av kontrast-mammografi eller MR til utvalgte mindre grupper, men det gir også håp om redusert intervallkreftrate og reduksjon av brystkreftdødelighet. 
 </t>
  </si>
  <si>
    <t xml:space="preserve">Ja. Alternativet til å ikke utvide screeningalder er høyst sannsynlig stor etterspørsel etter klinisk mammografi, som vil være mindre effektivt, gi mindre nytte og ha høyere kostnader enn en langsom og gradvis utvidelse av screeningalder, dette bør komme frem i rapporten. 
Det er faglig grunnlag for en utvidelse av aldersgruppene i Mammografiprogrammet, dette bør komme tydeligere frem.  
Helsepersonell blir en knapp ressurs i årene framover; å ikke utvide, vil ikke si det samme som at personmangelen opphører, - snarere tvert imot da kvinner vil kreve å bli henvist til klinisk mammografi av fastlege eller oppsøke private institutter ved uro, engstelse eller symptomer i brystet. Tidsbruk og personalressurser som benyttes ved organisert screening er betydelig mindre sammenlignet med mammografi utført etter henvisning; radiologarbeid knyttet til administrative prosedyrer og tyding er mindre enn 1 minutt i screening versus betydelig mer tidsbruk ved tilsvarende mammografi utført etter henvisning. Dette er ikke omhandlet i rapporten. Organisert screening bidrar til en optimalisert bruk av eksisterende ressurser og vil i tillegg føre til en rettferdig fordeling av en helsetjeneste - et tilbud til alle kvinnene. 
I Kreftstrategien står det at Norge skal være et foregangsland i verden for forebygging av kreft - mammografiscreening er forebygging av den hyppigste kreftsykdommen blant kvinner, og også er en av de vanligste årsakene til kreftrelatert død hos kvinner. Brystkreft oppdages i et tidlig stadium i screening og det er vist at sykdomsspesifikk dødelighet reduseres både på samfunnsnivå og for deltakerne i programmet – Er det riktig prioritering å la være å tilby kvinnene en rimelig undersøkelse som tar 5-7 minutter å gjennomføre og mindre enn ett minutt å tyde?  
Kreftstrategien er et argument for utvidelse og å ta i bruk KI i screening nå, samt å på sikt innføre risikobasert screening: I tillegg til at "Norge skal være et foregangsland innen kreftforebygging og tidlig oppdagelse" er et tiårsmål i Kreftstrategien å tilby mer presise screeningprogrammer med høy oppslutning. I strategien står det at utgangspunktet for kreftstrategien er at prinsippene for prioritering i helsetjenesten gjelder for kreftområdet, og at oppbygging av feltet skal bidra til bærekraft i helse- og omsorgstjenesten. Alt dette støtter en utvidelse av aldersgruppene i programmet. 
Strålerisiko ved screening i de aktuelle aldersgrupper er liten, bør tones ned i rapporten, og må vurderes opp mot det store antall krefttilfeller som påvises i tidlig stadium gjennom screeningen.  
Det har vært en økning av brystkreft, også i aldersgruppene under 50 år og over 69 år. Dette er også argumenter som kan støtte at screening bør innføres i de aktuelle aldersgruppene.  
Ved en utvidelse vil nok alle fagdisipliner i brystkreftmiljøet få noe mer å gjøre, men vi forventer å få færre store, lokalavanserte cancere, siden mammografiscreening medfører tidligere oppdagelse av brystkreft, med den konsekvens at langt flere får stilt diagnosen i tidligste stadium av sykdommen. Dette øker mulighetene for at den onkologiske behandlingen blir mindre omfattende og klart mindre kostnadskrevende, samt at pasientene får mindre bivirkninger og seneffekter. Redusert dødelighet av brystkreft må vi også forvente. Screening er et rettferdig fordelt helsetilbud, og en utvidelse kan også være et argument for at vi unngår en todeling av helsevesenet. 
Det er bra at rapporten så tydelig, og flere ganger, har presisert at det er betydelig usikkerhet i de økonomiske estimatene som er gjort, at det er usikkerhet knyttet til flere av parameterne som inngår i den helseøkonomiske analysen. Det bør legges mindre vekt på den helseøkonomiske analysen som har fått kritikk fra flere hold. </t>
  </si>
  <si>
    <t xml:space="preserve">11) Kommentar til helhet og konklusjon: Sitat fra rapporten:  
"Ved betydelig usikkerhet i en helseøkonomisk analyse må man legge større vekt på andre relevante momenter i den samlede vurderingen og anbefalingen." Det anbefales at konklusjonen endres til å anbefale en gradvis utvidelse av aldersgrupper i Mammografiprogrammet til 45-74 år, parallelt med tilførsel av nødvendige ressurser, samt en innføring av KI.
Fortsettelse av punkt 7: Flere av spørsmålene og svarene kan trolig ha blitt misforstått og gitt grunnlag for feilaktige data. 
BDS-ene i Norge opplever at rapporten gir en uriktig vurdering av personellbehov, særlig for radiologer. 
Det er laget en Helseøkonomisk rapport med «utvidet helsetjenesteperspektiv», men flere faktorer bør påpekes: 
Hva er alternativkostnaden, i kroner, når svært mange kvinner i de aktuelle aldersgruppene vil skaffe seg en henvisning til klinisk mammografi hvis programmet ikke utvides? Dette er ikke omtalt i rapporten og er en reell problemstilling som bør tas med. Allerede i dag opplever BDS-ene svært mange henvisninger til klinisk mammografi, flere er også henvist til trippeldiagnostikk, der det er lite funn av brystkreft. Flere av disse henvisningene kunne vært unngått dersom kvinnene hadde et tilbud i mammografiscreeningen.  
Screening vil være økonomisk mer lønnsomt for sykehusene enn å ta noen få kvinner inn til klinisk mammografi, og flere krefttilfeller ville blitt avdekket ved screening enn ved klinisk mammografi.  
Hva er alternativkostnaden i personellbehov ved ingen utvidelse? Mange kvinner kommer i stedet klinisk, det er dårlig utnyttelse av personale, er svært kostbart og gir betydelig mindre nytte (færre krefttilfeller oppdages tidlig). 
En beregnet kostnad i helseøkonomisk analyse på 2500 kr per kvinne i primærscreening oppfattes som en urimelig fremstilling av hva undesøkelsen gir av kostnader. Summen på 2500 per kvinne er et viktig utgangspunkt for kostnadsberegningene i helseøkonomisk rapport. Helseøkonomiske beregninger kan imidlertid også fremstilles med helt motsatt resultat: at det er for sykehusene er økonomisk lønnsomt å screene; man kan argumentere for at screening i stedet vil gi inntekter. En utvidelse vil kunne gi sykehusene økte egenandeler som vil kunne betale kostnadene for personellbehovet, og andre utgifter, det vil gi kvinnene et bedre tilbud, et tilbud som i mange studier er vist å være medisinskfaglig nyttig med redusert dødelighet for brystkreft. 
Helsepersonell blir en knapp ressurs i årene som ligger foran. Vi må få bort plunder og heft sier helseministeren. Screening er et verktøy som fjerner plunder og heft. 
Legene bruker 30-60 sek på å tyde mammografi i screening mens de kan bruke &gt; 20 minutt på samme undersøkelse etter henvisning, selv om det ikke gjøres funn av noe unormalt. 
Det er betydelig mindre ressurskrevende per undersøkelse i screening enn etter henvisning 
BDS-ene finner kreft kun ved et fåtall av de kliniske henvisningene. Det gjelder når pasienten er henvist kun til enkel mammografi og ved henvisning til trippeldiagnostikk som er mer ressurskrevende. Screening ville trolig redusert antall ressurskrevende kliniske henvisninger. 
Kreftstrategien sier at Norge skal være et foregangsland i verden for forebygging av kreft. Er det da riktig prioritering å la være å tilby kvinnene  en rimelig mammografiundersøkelse (som kan gi inntekter til BDS) som reduserer dødelighet for brystkreft, en av de vanligste årsakene til kreftrelatert død hos kvinner som tar 5 minutter for kvinnene å gjennomføre og  mindre enn ett minutt å tyde? 
Hva man gjør i andre land: 
Andre land i Europa som starter invitasjon før 50 år:  Ungarn  Østerrike Sverige Island Tsjekkia Kypros 
Andre land i Europa som inviterer også eldre kvinner enn opp til 69 år: Frankrike  Kypros Nederland Sverige  Island Tyskland Storbritannia 
Danmark og Finland holder for tiden på å vurdere en utvidelse 
USA anbefaler screening hvert annet år fra 40-74 år </t>
  </si>
  <si>
    <t>Brystkreftforeningen Nedre Telemark</t>
  </si>
  <si>
    <t>Vi er selvfølgelig svært skuffet over at Helsedirektoratet ikke anbefaler å utvide aldersgruppene i Mammografiprogrammet. Dette er en veldig viktig sak for Brystkreftforeningen, og vi mener veldig sterkt at konklusjonen til Helsedirektoratet er feil. Mammografiscreening redder liv, og på bakgrunn av anbefalingene fra EU, og at de for eksempel i Sverige screener ned til 40 års alderen, synes vi det er trist at norske kvinner ikke blir prioritert. Særlig når det står tydelig i regjeringens kreftstrategi fra februar 2025: «Norge skal være et foregangsland innen kreftforebygging og tidlig oppdagelse". Screening er jo det beste verktøyet for tidlig oppdagelse! Og statistisk sett så vet vi at brystkreftforekomsten øker, særlig i aldersgruppene utenfor dagens screeningalder. Brystkreftforeningen Nedre Telemark ber Helsedirektoratet utvide aldersgrensen til å gjelde kvinner i alderen 45-74 år.</t>
  </si>
  <si>
    <t>Brystkreftforeningen</t>
  </si>
  <si>
    <t>Agder fylkeseldreråd</t>
  </si>
  <si>
    <t xml:space="preserve">Svar på høringsutkast 
Utredning av aldersgrupper i Mammografiprogrammet.
Eldrerådet i Agder ser på en utvidelse av Mammografiprogrammet for kvinner i aldersgruppen 70-74 år som en naturlig og nødvendig utvidelse av dagens Mammografiprogram. (Vi har ikke tatt stilling til utvidelse når det gjelder kvinner under 50 år.)
Brystkreft er en alvorlig sykdom hvor alvorligheten stiger med sen diagnose. Sykdomsforekomsten er høy også etter fylte 70 år, og den medfører stor sykdomsbyrde og relativt stor dødelighet. Brystkreft er et alvorlig folkehelseproblem.
Kvinner som er 70 år i dag vil i gjennomsnitt leve 17-18 år, mange betydelig lenger. Brystkreft vil kunne redusere både levealder og livskvalitet for dem som blir rammet av det og dessuten påføre samfunnet kostnader i form av behandlingskostnader og frafall av samfunnstjenlig arbeidsinnsats.
Kvinner i aldersgruppen 70 til 74 år er i økende grad fremdeles yrkesaktive, men deres betydeligste bidrag til fellesskapet i dag er deres ubetalte innsats som frivillige i og utenfor organisasjonslivet. Norske pensjonisters samlede verdibidrag til samfunnet gjennom formell og uformell frivillig innsats ble i 2024 anslått til i overkant av 39,6 milliarder. (Ny Analyse: Verdien av aktive seniorer, nov. -24) Det offentlige og samfunnet som helhet sparer store beløp hvert eneste år på at pensjonister benytter mye av sin fritid til frivillig arbeid i sitt nærmiljø. Mange pensjonister har også omsorgsoppgaver for egne foreldre, for barnebarn og andre familiemedlemmer. 
De fleste i aldersgruppen har gjennomført mammografiprogrammet i alder 50-69 år, og belastningen ved ytterligere screeninger vil være minimal for de fleste. Tvert imot vil det oppleves som en trygghet. Eventuell kreft vil lettere la seg påvise på grunn av brystvevets tilstand hos eldre. Den helseøkonomiske analysen i høringsbrevet viser da også at antall etterundersøkelser og biopsier vil være betraktelig lavere hos denne gruppen. (Tabell 3, side 18 i utredningen)
En kostnad beregnet til 368 millioner kroner over 5 år (73,6 millioner pr. år) bør ikke være et argument mot å utvide mammografiprogrammet til også å gjelde kvinner i alderen 70-74 år. 
</t>
  </si>
  <si>
    <t>NBCG</t>
  </si>
  <si>
    <t xml:space="preserve">Prioriteringskriteriene a) Nytte, b) Ressursbruk og c) Alvorlighet skal vurderes. NBCG finner at punkt a og c er med, men kanskje kunne vært vektlagt i større grad i rapporten. Punktet om ressursbruk har vi noen kommentarer til, se punkt under. Om nytte: Det foreligger god dokumentasjon fra studier som viser at organisert screening vil redusere dødeligheten av brystkreft også i aldersgruppene 45-50 og 69-74 år. EU og WHO foreslår screening også i disse aldersgruppene, og en rekke land i Europa screener flere aldersgrupper enn 50-69 år. Rapporten har med at brystkreft er en alvorlig sykdom som rammer svært mange kvinner, også i aldersgruppene 45-50 og 69-74. Brystkreft er en av de vanligste årsakene til kreftrelatert død blant kvinner. Brystkreft har i det siste økt noe blant kvinner under 50 år, og også blant kvinner over nåværende screeningalder, dette kan være argumenter som taler for en utvidelse av aldersgrupper. Når det gjelder estimerte kostnader som flere steder er omtalt som usikre, vil vi stille spørsmåltegn om disse er vektlagt i for stor grad. Kun 7 av 16 BDS svarte på en spørreundersøkelse som rapporten bygger på. Flere av spørsmålene og svarene kan ha blitt misforstått og ha gitt grunnlag for feilaktige data. Mammografi er en rimelig undersøkelse som oftest tar rundt 5 minutter for kvinnen å gjennomføre, og rundt 30-60 sekunder for legene å tolke. Det er god dokumentasjon for at KI vil kunne avlaste legearbeid ved screening i fremtiden og dette verktøyet prøves nå ut i screeningprogrammet også i Norge. Dette mener vi ikke er tilstrekkelig belyst og hensyntatt i rapporten.
Oppsummert: Hovedutfordringen oppfattes å være at rapporten bygger på data som ikke stemmer med virkeligheten knyttet til ressursbruk. Det er uheldig at rapporten baserer kostnadene (ressursbruken) kun på en helseøkonomisk analyse, og i for liten grad har tatt hensyn til innspill til analysen som er fremkommet fra fagpersoner i miljøet. Vi vil stille spørsmål om ressursbruken i analysen derfor er estimert for høyt. 
Det kommer ikke frem at man kan screene langt flere kvinner med samme personale og maskiner enn det man kan undersøke etter henvisning til mammografi. Det radiologiske miljøet anslår at mellom 10-20 x flere kvinner kan undersøkes i screening sammenlignet med mammografi etter henvisning med samme legebemanning. Legene bruker 30-60 sekund på en mammografi i screening (leser bildene og trykker ok-knapp), men kan bruke rundt 20 minutt på samme undersøkelse etter henvisning, grunnet tidsbruk knyttet til vurdering og prioritering av henvisning, ny gjennomgang av opplysninger i henvisning ved pasientens oppmøte, bildegransking, beskrivelse, korrekturlesning av tekst, korrekt kodebruk. 
Mammografiscreening medfører tidligere oppdagelse av brystkreft med den konsekvens at langt flere får stilt diagnosen i tidligste stadium av sykdommen. Dette øker mulighetene for at den onkologiske behandlingen blir mindre omfattende og klart mindre kostnadskrevende, samt at pasientene får mindre bivirkninger og seneffekter.  
</t>
  </si>
  <si>
    <t xml:space="preserve">Nei, rapporten burde belyst dette bedre og på en annen måte, særlig innen radiologifaget. Personellbehov i radiologi tar utgangspunkt i den helseøkonomiske analysen der tabell 4.4 estimerer et behov som radiologimiljøet og Kreftregisteret har kritisert. Radiologisk fagmiljø mener at estimert behov for radiologer i primærscreening er for høyt. I nær fremtid er det overveiende sannsynlig at KI vil avlaste radiologene i screening i betydelig grad, slik at tid til primærscreening høyst sannsynlig kan reduseres ytterligere, kanskje ned mot 50 % av nåværende tidsbruk.
Et viktig budskap fra Helsepersonellkommisjonen var at helsepersonell blir en knapp ressurs i årene framover, også i spesialisthelsetjenesten. Helsedirektoratet bør som fagmyndighet i hovedsak ikke være driver for økt personellbehov, men i stedet bidra til å optimalisere bruk av eksisterende ressurser, blant annet med vekt på å fremme hensiktsmessig og god organisering av arbeidsprosesser. 
Uten å øke ressursbruk kan man ved å vri driften fra mammografi etter henvisning til screening gi et mammografi-tilbud til flere kvinner og oppdage brystkreft i tidligere fase enn i dag hos flere kvinner. Dersom vi legger til rette for at også kreftkontroller og kvinner med familiær økt risiko kan tas i screening, i stedet for å kontrolleres etter henvisning, vil driften ytterligere kunne effektiviseres.
Mangel på helsepersonell kan altså i noen grad løses ved å optimalisere drift i stedet for å avstå fra en utvidelse. Men ved en utvidelse vil det være behov for noe økning av helsepersonell innen radiologi. I tillegg vil det være behov for økte ressurser innen patologi og kirurgi, samt økt tilgang på operasjonsstuer. 
Ved en planlagt langsom utvidelse bør det derfor planlegges en opprustning av disse fagfeltene.
</t>
  </si>
  <si>
    <t xml:space="preserve">NBCG anbefaler at vi i Norge planlegger for en utvidelse ned til 45 år og opp til 74 år over en periode på cirka 10 år. Dette bør skje samtidig som vi lærer opp nytt personell og tar i bruk KI i tyding av screening. Forskning på og eventuell innføring av risikobasert screening bør gjennomføres parallelt. 
Studier har vist at organisert screening reduserer dødelighet av brystkreft i de aktuelle aldersgruppene. Det finnes altså gode medisinskfaglige argumenter for screening, og ekspertgruppene i EU og WHO foreslår screening også i alder 45-50 og 69-74. Også prioriteringskriteriene Nytte, Alvorlighet og Ressursbruk vil være argumenter for en utvidelse dersom andre og trolig mer realistiske tall for ressursbruk legges til grunn. Se punkt lengre ned for flere argumenter vedrørende dette. Når det gjelder kostnader, mener vi at rapporten i for stor grad bygger på den helseøkonomiske analysen som baserer seg på usikre estimater og har med noen urimelige utgifter. I radiologimiljøet er det en oppfatning av at flere pasienter i de aktuelle aldersgruppene i dag blir henvist til klinisk mammografi uten at den kliniske mistanken om brystkreft er stor. Dette fører til mindre effektiv bruk av ressursene. Slike faktorer er ikke hensyntatt i rapporten. 
Noen kommentarer til Tabell 4-5 i Helseøkonomisk analyse (resterende kommentar ligger nederst i punkt 11, da det ikke var mer plass her), “Kostnad per screenet kvinne -primærscreening” som konkluderer med at Kostnaden per screenet kvinne er på ca. 2500 kroner:  
o	Summen på 775 kr for “Kostnad per prosedyre” er urimelig; screening er langt mer effektivt enn klinisk mammografi, det gis ingen refusjon for screening, det settes ingen takst. Dette er en undersøkelse kvinnene ønsker og er villig til å betale egenandel for, egenandel kan regnes som en inntekt for sykehusene og ikke en utgift. Også urimelig å gange med 2. Summen bør strykes. 
o	Summen “Personell” på 643 kroner i tabellen er estimert ut fra uriktige data. BDS-ene kjenner seg ikke igjen i tallene. Denne summen burde sannsynligvis vært redusert til 1/3, i alle fall når det gjelder beregning av behov for legepersonell. 
o	Egenandel, som er tatt inn som en “utgift” vil komme som en inntekt til sykehusene, den er i 2026 på 387 kr. 
o	Summen for “Reise og tidskostnad” på 647-718 kr er urimelig og bør tas bort eller reduseres: Svært mange kvinner ønsker mammografi, enten som screening eller klinisk etter henvisning. Reisekostnadene blir like i begge alternativer, eller større ved klinisk mammografi, siden reisen ved klinisk mammografi teller som "pasientreise", og utgifter da kan refunderes fra det offentlige. Reiser til screening teller ikke som pasientreise og skal ikke refunderes av det offentlige. Utgifter på 343 kr for verdien av 1 time tapt av fritid er urimelig å ta med som en utgift når mammografi er en undersøkelse kvinnene ønsker og gjennomfører, i screening eller klinisk.  
Kreftstrategien sier at Norge skal være et foregangsland i verden for forebygging av kreft. Vi stiller spørsmålet om det er riktig prioritering å la være å tilby kvinnene en rimelig mammografiundersøkelse som reduserer dødelighet for brystkreft som tar 5 minutter å gjennomføre og mindre enn ett minutt å tyde? Hvis vi ser til hva som gjøres i andre land finner vi at følgende land starter invitasjon før 50 år: Ungarn, Østerrike, Sverige, Island, Tsjekkia og Kypros. Flere land i Europa inviterer også eldre kvinner enn opp til 69 år: Frankrike, Kypros, Nederland, Sverige, Island, Tyskland, Storbritannia. Danmark og Finland holder for tiden på å vurdere en utvidelse. USA anbefaler screening hvert annet år fra 40-74 år.
</t>
  </si>
  <si>
    <t xml:space="preserve">Om man først skal utvide ned eller opp er en vanskelig avveining. Første prioritet bør trolig være at hele Norge inviterer de samme aldersgruppene. Slik er det ikke i dag. Noen fylker inviterer i dag noen kvinner fra 48 år, andre fylker kan invitere noen kvinner første gang når de er 53 år. Dersom anbefalingen er å utvide med 2 år bør anbefalingen formuleres på annen måte, slik at fylkene på sikt inviterer samme kohorter. Når dette er sikret kan man ved ytterligere utvidelse gjerne både gå litt ned og litt opp, siden det finnes gode argumenter for begge alternativer. Dersom man utvider langsomt både ned og opp, vil det være lettere å få aksept i befolkningen. 
Norge bør prioritere en utvidelse av aldersgrupper i screening, vi bør sikte mot en gradvis langsom utvidelse både opp og ned. Dette bør skje parallelt med innføring av KI i screeningtyding og utredning og eventuell innføring av mer risikobasert screening.
</t>
  </si>
  <si>
    <t xml:space="preserve">KI vil opplagt bli en viktig del av fremtidens screeningprogram, dette er noe Mammografiprogrammet vil være klar til å ta i bruk ganske snart, i første omgang i studier for å komme frem til beste anvendelsesmåte. KI vil kunne avlaste legene i primærtyding og vil kunne hjelpe til med å plukke ut kvinner som bør prioriteres til en annen undersøkelse enn mammografi, som 3D mammografi + KI, noen få også til kontrastmammografi, eller eventuelt MR. I Nederland har man besluttet at det i fremtiden skal benyttes MR i screening til utvalgte grupper. MR er også anbefalt, og i studier funnet å være kostnadseffektivt i screening når tilbudt til utvalgte grupper. Man har også funnet redusert intervallkreftrate ved bruk av MR i screening. 
Det å ta i bruk KI i screening vil ikke være et motargument mot utvidelse av aldersgrupper i screening, heller et argument for at en utvidelse vil være mulig. Mammografiprogrammet bør også planlegge innføring av risikobasert screening, i første omgang vil det være som ledd i studier. Dersom man benytter 3D-mammografi vil det ikke føre til mye merarbeid for radiografene, men noe lengre tydetid for radiologene, som i nær fremtid trolig kan motvirkes ved å ta i bruk KI også ved tyding av 3D-mammografi. Kvinnene vil ikke oppleve 3D-mammografi som en reell endring. Dersom man tar i bruk kontrastmammografi for noen få utvalgte grupper vil man ha behov for noe mer radiograf-bemanning for at man skal sette inn veneflon og gi kontrast, men tolkningen for legene vil bli enklere og trolig med større presisjon og nytte enn i dag. Det vil tilkomme en kostnad på bruk av kontrast. Apparatene som brukes til kontrast har mange BDS allerede i dag, men flere vil ha behov for en programvare-oppgradering. Det vil bli en kostnad ved eventuell innføring av kontrast-mammografi eller MR til utvalgte mindre grupper, men det gir også håp om redusert intervallkreftrate og reduksjon av brystkreftdødelighet.
</t>
  </si>
  <si>
    <t>Ja. 
a)	Alternativet til å ikke utvide screeningalder vil kunne bli en stor etterspørsel etter klinisk mammografi, som vil være mindre effektivt, gi mindre nytte og ha høyere kostnader per undersøkelse enn en langsom og gradvis utvidelse av screeningalder, dette bør komme frem i rapporten. 
b)	Det er et faglig godt grunnlag for en utvidelse av aldersgruppene i Mammografiprogrammet, dette bør komme tydeligere frem. 
c)	Helsepersonell blir en knapp ressurs i årene framover; å ikke utvide, vil ikke si det samme som at personmangelen opphører, - snarere tvert imot da kvinner vil kreve å bli henvist til klinisk mammografi av fastlege eller oppsøke private institutter ved uro, engstelse eller symptomer i brystet. Tidsbruk og personalressurser som benyttes ved organisert screening er betydelig mindre sammenlignet med mammografi utført etter henvisning; radiologarbeid knyttet til administrative prosedyrer og tyding er mindre enn 1 minutt i screening versus &gt; 20 minutter for tilsvarende mammografi utført etter henvisning. Dette er ikke omhandlet i rapporten. Organisert screening bidrar til en optimalisert bruk av eksisterende ressurser og vil i tillegg føre til en rettferdig fordeling av en helsetjeneste - et tilbud til alle kvinnene.
d)	I Kreftstrategien står det at Norge skal være et foregangsland i verden for forebygging av kreft - mammografiscreening er forebygging av økt sykelighet og dødelighet innen den hyppigste kreftsykdommen blant kvinner. Brystkreft er og også er en av de vanligste årsakene til kreftrelatert død hos kvinner. Brystkreft oppdages i et tidlig stadium i screening og det er vist at sykdomsspesifikk dødelighet reduseres både på samfunnsnivå og for deltakerne i programmet – Er det riktig prioritering å la være å tilby kvinnene en rimelig undersøkelse som tar 5 minutter å gjennomføre og mindre enn ett minutt å tyde? 
Kreftstrategien er et argument for utvidelse og å ta i bruk KI i screening nå, samt å på sikt innføre risikobasert screening: I tillegg til at "Norge skal være et foregangsland innen kreftforebygging og tidlig oppdagelse" er et tiårsmål i Kreftstrategien å tilby mer presise screeningprogrammer med høy oppslutning. I strategien står det at utgangspunktet for kreftstrategien er at prinsippene for prioritering i helsetjenesten gjelder for kreftområdet, og at oppbygging av feltet skal bidra til bærekraft i helse- og omsorgstjenesten. Alt dette støtter en utvidelse av aldersgruppene i programmet.
e)	Strålerisiko ved screening i de aktuelle aldersgrupper er nærmest neglisjerbar, og kan med fordel tones ned i rapporten.
f)	Det har vært en økning av brystkreft, også i aldersgruppene under 50 år og over 69 år. Insidensen av brystkreft i aldersgruppen 40-49 år har nå økt til samme nivå som insidensen var for aldersgruppen 50-69 år før Mammografiprogrammet startet opp i 1994 (se figur under). Dette er også argumenter som kan støtte at screening bør innføres i de aktuelle aldersgruppene. 
g)	Mammografiscreening medfører tidligere oppdagelse av brystkreft med den konsekvens at langt flere får stilt diagnosen i tidligste stadium av sykdommen. Dette øker mulighetene for at den onkologiske behandlingen blir mindre omfattende og klart mindre kostnadskrevende, samt at pasientene får mindre bivirkninger og seneffekter.  
Det er bra at rapporten så tydelig, og flere ganger, har presisert at det er betydelig usikkerhet i de økonomiske estimatene som er gjort, at det er usikkerhet knyttet til flere av parameterne som inngår i den helseøkonomiske analysen. Det bør legges mindre vekt på den helseøkonomiske analysen. I rapporten står følgende:
«Ved betydelig usikkerhet i en helseøkonomisk analyse må man legge større vekt på andre relevante momenter i den samlede vurderingen og anbefalingen».
Argumentene i dette høringsinnspillet, samt utsagnet over fra rapporten, bør medvirke til at HDIR endrer sin anbefaling til å på sikt utvide aldersgruppene i Mammografiprogrammet til å omfatte kvinner i alder 45-74 år, med bruk av</t>
  </si>
  <si>
    <t xml:space="preserve">Kommentar til helhet og konklusjon: Sitat fra rapporten: 
Ved betydelig usikkerhet i en helseøkonomisk analyse må man legge større vekt på andre relevante momenter i den samlede vurderingen og anbefalingen. 
Med bakgrunn i besvarelsen på denne høringen, og sitatet over, vil man anbefale at konklusjonen i rapporten endres til å anbefale en utvidelse av aldersgrupper i Mammografiprogrammet til 45-74 år, innført over en 10-års periode, samt en innføring av KI i Mammografiprogrammet. Man bør også åpne for, og anbefale, iverksettelse av studier på risikobasert screening.
Innspill fra referansegruppen kunne i større grad kommet med i rapporten.
Ytterligere kommentarer til Tabell 4-5 nevnt under punkt 7.
Dersom man har sykehusene som perspektiv kan man sette opp følgende oversikt over “Kostnad per screenet kvinne -primærscreening”: 
o	Kostnad ved prosedyre: 0 kr. 
o	Personell: Kostnader til personell redusert til 1/3 av tallene i rapporten, den settes da til 214 kr (i stedet for 643 kr). 
o	Egenandel kommer som inntekt til sykehusene, i 2026 er denne på 387 kr. 
o	Reise og tidskostnad settes til kr 0 siden svært mange vil gjennomføre en klinisk mammografi dersom tilbudet ikke gis i screening, og det gis ingen refusjon for reise fra det offentlige. 
o	Med overnevnte korrigeringer vil totalsummen for “Kostnad per screenet kvinne” i tabell 4-5 i Helseøkonomisk analyse komme på mellom 9 og 14 kroner i INNTEKT per screenet kvinne for sykehusene, i stedet for en utgift på ca. Kr 2500 kroner per screenet kvinne. 
</t>
  </si>
  <si>
    <t>Faggruppa for radiologi i Mammografiprogrammet</t>
  </si>
  <si>
    <t xml:space="preserve">Nyttekriteriet: Ikke tilstrekkelig belyst. Se under. 
Ressurskriteriet: Tilstrekkelig belyst. 
Alvorlighetskriteriet: Tilstrekkelig belyst. 
Balansen mellom kriteriene fremstår ikke som tilstrekkelig god eller reflektert. Ressurskriteriet er tillagt uforholdsmessig stor vekt, høyere enn både alvorlighets- og nyttekriteriet, og det fremgår tydelig at dette i stor grad danner beslutningsgrunnlaget i utredningen. Det må understrekes at det er knyttet betydelig usikkerhet til den helseøkonomiske analysen, herunder ICER-estimatene, som er basert på en rekke antagelser. Dette burde vært tydeligere belyst. Til tross for analysens svakheter og forutsetninger, fremstår den som nærmest hele beslutningsgrunnlaget for anbefalingene. Det faglige kunnskapsgrunnlaget og den potensielle nytten er ikke tilstrekkelig vurdert eller synliggjort, noe som er uheldig. 
Gitt den beregnede effekten av utvidede aldersgrupper og usikkerheten i kostnadsanslagene, vil det være vanskelig å forklare manglende planer om utvidelse overfor kvinner og interesseorganisasjoner. </t>
  </si>
  <si>
    <t xml:space="preserve">Utfordringene er godt belyst, men vurderingene knyttet til radiologressurser (årsverk og tydetid) fremstår som noe overestimerte. Det er heller ikke tatt tilstrekkelig høyde for potensielle fremtidige besparelser ved innføring av kunstig intelligens (KI), som kan forventes å ha betydelig innvirkning på behovet for helsepersonell i screeningprogrammet. 
Et annet viktig moment er de nye retningslinjene for mammografikontroller av brystkreftopererte pasienter. Disse kontrollene skal i stor grad overføres til screeningprogrammet, noe som vil påvirke det samlede ressursbehovet, da en klinisk mammografikontroll er langt mer ressurskrevende for brystsenteret enn en screeningundersøkelse. </t>
  </si>
  <si>
    <t xml:space="preserve">Ressurskriteriet synes å være tillagt uforholdsmessig stor vekt, sammenlignet med den potensielle nytteverdien av tidlig diagnostikk av brystkreft. Fordelene ved screeningoppdaget brystkreft sammenlignet med symptomatisk oppdaget brystkreft er godt dokumentert, og dette burde i større grad reflekteres i vurderingene. Fra et samfunnsøkonomisk perspektiv er det særlig stor gevinst knyttet til tidlig oppdagelse hos yngre kvinner, noe som bør inngå tydeligere i utredningen. 
Videre er det et betydelig antall kvinner i aldersgruppen 40–49 år som allerede følges med årlig mammografikontroll på grunn av familiær risiko. Det samme gjelder kvinner som kontrolleres etter brystkreftkirurgi. Det vil være hensiktsmessig at disse i større grad inkluderes i det organiserte screeningprogrammet fra en tidligere alder.  
Et ikke ubetydelig antall kvinner i aldersgruppene 45–49 og 69–75 år henvises også til brystdiagnostiske sentre med kliniske symptomer, hvor det utføres klinisk mammografi. Det er rimelig å anta at mange av disse undersøkelsene kunne vært håndtert innenfor screeningprogrammet. En screeningundersøkelse er betydelig mindre ressurskrevende enn klinisk mammografi, og det vil derfor være kostnadseffektivt at disse gruppene i større grad undersøkes i screeningprogrammet.  
Beslutningen om ikke å utvide screeningprogrammet fremstår som statisk og konservativ. Insidensen av brystkreft er økende, også i aldersgruppene 45–49 og 70–74 år. Samtidig er det høyst sannsynlig at KI vil bli implementert i løpet av få år, noe som vil frigjøre radiologressurser knyttet til tolkningsarbeid og muligvis også redusere antall falsk positive screeningsundersøker. I tillegg kan KI forventes å påvirke flere deler av screeningprogrammet, herunder risikovurdering, risikostratifisering og administrative prosesser, noe som samlet sett kan legge til rette for en utvidelse uten behov for økte ressurser. Videre vil utviklingen mot persontilpasset screening vha. KI kunne innebære endringer i screeningintervaller, noe som også bør vurderes i utredningen. Justering av screeningintervaller kan muliggjøre utvidelse av aldersgrensene uten økt ressursbehov.  
Det er også relevant å nevne at Kreftregisteret og faggruppen i Mammografiprogrammet har gjennomgått fordeler og ulemper ved simulerte endringer i aldersgrupper og screeningintervaller i etterkant av EU-TOPIA-rapporten fra 2021, og dette foreligger godt dokumentert i en minirapport.  
En eventuell utvidelse av aldersgruppene vil uansett være tidkrevende å planlegge og implementere, særlig med hensyn til oppskalering av ressurser og bemanning. Det er derfor viktig å legge til rette for en gradvis utvidelse, slik at man sikrer robust bemanning både av radiografer og radiologer der ressursene følger en utvidelse.   
Siden det trolig vil ta lang tid før en ny utredning foreligger, er det er viktig at utredningen er fremtidsrettet og tar høyde for utvikling innen ny teknologi samt endrede behov, blant annet knyttet til KI og persontilpasset screening.  </t>
  </si>
  <si>
    <t xml:space="preserve">Vi vurderer det som positivt at det foreslås å utvide Mammografiprogrammet til elleve screeningrunder, slik at alle kvinner inkluderes fra 48 års alder. Vi støtter prinsippet om at alle kvinner bør inviteres til screening ved samme alder. Det er i dag store variasjoner mellom fylkene når det gjelder hvilke alderskohorter som inviteres til første screening. Kvinner kan være i alderen 48-53 år ved første invitasjon. En harmonisering vil mulig kreve en utvidelse både oppover og nedover. 
Dette fremstår som et godt og pragmatisk første steg. Samtidig bør aldersgruppene kunne utvides på et senere tidspunkt dersom kunnskapsgrunnlaget, utviklingen innen KI-teknologi og/eller ressurssituasjonen tilsier det. </t>
  </si>
  <si>
    <t xml:space="preserve">Vi mener ikke at en utvidelse skal gå på bekostning av den eksisterende screeningpopulasjonen. Det pågår allerede et betydelig arbeid innen innovasjon og utvikling i Norge, noe som er viktig og som vi i fagmiljøet er stolte av. Norge har en sterk internasjonal posisjon innen brystkreftforskning, med forskningsproduksjon av høy kvalitet basert på solide registerdata fra et kreftregister som er tilnærmet komplett for brystkreft. 
Det er en stor svakhet at utredningen anbefaler å stimulere til innovasjon og utvikling uten samtidig å inkludere de potensielle gevinstene i analysene. Dette gjelder særlig KI-basert screening og persontilpasset screening, som vil ha stor betydning for ressursbruk og kapasitet. </t>
  </si>
  <si>
    <t xml:space="preserve">Strålevern: Dette er et dokument som er tilgjengelig for offentligheten, og vi mener det er unødvendig å bruke formuleringer som «markant økt risiko» for stråleindusert brystkreft ved lavere alder. Dette bør omformuleres og tones ned. Det er riktignok en risiko for stråleindusert kreft, men den absolutte risikoøkningen er svært liten og må sees i forhold til en eventuell gevinst med flere tidlig oppdagede brystkrefttilfeller. </t>
  </si>
  <si>
    <t xml:space="preserve">Struktur og helhet: Vurderingen av det faglige kunnskapsgrunnlaget for en utvidelse av aldersgruppene bør være det primære, og dette bør strukturelt holdes tydelig adskilt fra ressursvurderingene i utredningen. </t>
  </si>
  <si>
    <t>Akershus universitetssykehus HF</t>
  </si>
  <si>
    <t>Ahus mener det kan belyses at KI i screening vil hjelpe radiologene, ikke radiografene. Den fysiske jobben med screeningundersøkelsen av kvinnene er det et team på tre radiografer som gjør, og dette kan ikke erstattes av KI.</t>
  </si>
  <si>
    <t>Ahus mener at med dagens organisering ikke er tilstrekkelig med ressurser til å håndtere økningen i antall kvinner som en slik utvidelse vil representere. Dette kan føre til økt etterslep og at ikke alle får screening innen anbefalt intervall.</t>
  </si>
  <si>
    <t xml:space="preserve">Dersom det besluttes å gjøre en utvidelse, støtter Ahus at utvidelsen bør gjelde nedover 1-2 årskull, altså fra 48 år. Dette forutsetter at spesialisthelsetjenesten klarer å rekruttere tilstrekkelig kontorpersonale, radiografer og radiologer til å håndtere økningen i antall screeninger. KI-støtte kan bidra til å minske behovet for radiologer. En slik endring kan også føre til behov for å øke antall mammografi-apparater med tilhørende romkapasitet. </t>
  </si>
  <si>
    <t xml:space="preserve">Risikobasert screening kan være aktuelt ved utvidelse av programmet til å gjelde yngre kvinner. Det kan bidra til at særlig risikoutsatt pasientgrupper får tilbud, potensielt redusere ressursbruk og redusere belastningen med unødvendige undersøkelser av befolkningen. 
Ahus mener det er sannsynlig å hente samfunnsøkonomisk gevinst ved å utvikle bruk av KI for både tyding av bilder og til risikostratifisering for persontilpasset screening. 
Ahus støtter anbefalingen om å prioritere ressurser til dagens aldersgruppe (50–69 år), da kapasiteten allerede er presset. 
For å kunne opprettholde kvalitet og samtidig legge til rette for innovasjon, bør ressursgrunnlaget i dagens aldersspenn styrkes først. Uten tilstrekkelig kapasitet vil det være vanskelig både å sikre gode pasientforløp og å ta i bruk nye løsninger på en forsvarlig måte.
</t>
  </si>
  <si>
    <t xml:space="preserve">Ahus savner drøfting om eventuell konsekvens av reduksjon av eksisterende tilbud, for å nyansere bildet. 
Å arbeide med mammografi er fysisk krevende, særlig med tanke på belastningen på skuldre og armer. I praksis tas det mammografi av én kvinne hvert femte minutt, og hver undersøkelse innebærer fire bilder. I dag ser vi også at stadig flere kvinner har silikonimplantater. For disse må det tas åtte bilder, uten at det er satt av ekstra tid til undersøkelsen. Det er derfor vanskelig å effektivisere arbeidet ytterligere slik situasjonen er nå. 
</t>
  </si>
  <si>
    <t>Radiolog, Unilabs</t>
  </si>
  <si>
    <t>Rapporten bør tydeliggjøre tidlig at vurderingen skal bygge på de tre prioriteringskriteriene: alvorlighet, ressursbruk og nytte.
Brystkreft er en alvorlig sykdom som rammer mange kvinner, også i aldersgruppene 45–50 og 69–74 år, og er en av de vanligste årsakene til kreftrelatert død blant kvinner. Forekomsten har økt over tid, og er nå høy også blant kvinner under 50 år.
Når det gjelder ressursbruk, fremstår mammografi som en relativt rimelig og effektiv undersøkelse. Selve undersøkelsen tar få minutter, og tolkningen kort tid for legene. Fremtidig bruk av KI kan dessuten redusere ressursbehovet ytterligere. Dette er etter vår vurdering ikke tilstrekkelig belyst i rapporten.
Nytteverdien av organisert screening er godt dokumentert gjennom studier som viser redusert dødelighet av brystkreft, også i aldersgruppene 45–50 og 69–74 år. Både EU og WHO anbefaler screening i disse aldersgruppene, og flere europeiske land har allerede utvidede screeningprogrammer.
Det anbefales også at teksten om prioriteringskriterier i vedlegg 5 flyttes frem til kapittelet om «Rammer og forutsetninger for utredningen».
En hovedutfordring er at rapporten ser ut til å overvurdere ressursbruken. Kostnadsanslagene bygger i stor grad på én helseøkonomisk analyse, uten at innspill og kritikk fra referansegruppen er tilstrekkelig vektlagt. Dette kan gi et misvisende bilde av kostnader og personellbehov. Screening er langt mer effektivt enn klinisk mammografi etter henvisning, og betydelig flere kvinner kan undersøkes med samme personell og utstyr. Tolkningstiden per screeningundersøkelse er også vesentlig kortere.</t>
  </si>
  <si>
    <t>Utfordringer knyttet til mangel på helsepersonell er etter vår vurdering ikke tilstrekkelig belyst i rapporten.
For det første bygger beregningene av personellbehov på en helseøkonomisk analyse som etter vår vurdering overvurderer behovet for radiologer i primærscreening. Både brystdiagnostiske sentre og Kreftregisteret har protestert på estimatene. Erfaring tilsier at det reelle behovet er betydelig lavere, og framtidig bruk av KI vil sannsynligvis redusere ressursbehovet ytterligere.
For det andre bør Helsedirektoratet i større grad vektlegge hvordan eksisterende ressurser kan brukes mer effektivt. Screening er langt mer effektivt enn klinisk mammografi etter henvisning, og langt flere kvinner kan undersøkes med samme personell og utstyr. Et utvidet screeningtilbud kan også redusere antall kliniske henvisninger fra bekymrede kvinner og bidra til tidligere oppdagelse av brystkreft.
Det vises også til at kontroll av kvinner med økt risiko i større grad kan organiseres gjennom screening, noe som vil effektivisere driften ytterligere. Selv om en utvidelse vil kreve noe økt personell, kan deler av utfordringen løses gjennom bedre organisering og mer effektiv ressursbruk.</t>
  </si>
  <si>
    <t>Vi mener mammografiscreeningen bør utvides gradvis over en 10-årsperiode til å omfatte hele aldersspennet 45–74 år. Utvidelsen bør skje trinnvis, samtidig som nytt personell utdannes og KI tas i bruk for å effektivisere tydingen av mammografier. Kreftregisteret og brystdiagnostiske sentre bør sammen avgjøre hvilke årskull som inkluderes i de ulike fylkene for å sikre et mer likt tilbud nasjonalt.
Det medisinskfaglige grunnlaget for utvidelse er godt dokumentert. EU, WHO og flere europeiske land anbefaler eller tilbyr screening også til kvinner under 50 år og over 69 år. Studier viser redusert dødelighet av brystkreft i disse aldersgruppene.
Vi mener rapporten overvurderer kostnader og personellbehov. Screening er betydelig mer effektivt enn klinisk mammografi etter henvisning, både når det gjelder tidsbruk og ressursutnyttelse. Radiologer bruker under ett minutt på å tolke screeningbilder, mens kliniske undersøkelser kan ta over 20 minutter. Screening kan derfor redusere antall ressurskrevende kliniske henvisninger og bidra til bedre bruk av helsepersonell.
Flere av kostnadspostene i den helseøkonomiske analysen fremstår som urimelige eller feil beregnet. Egenandeler er eksempelvis ført som kostnader, selv om de er inntekter for sykehusene. Reise- og tidskostnader vurderes også som overvurdert. Med korrigerte forutsetninger mener vi at screening kan være økonomisk gunstig for sykehusene, samtidig som kvinnene får et bedre og mer tilgjengelig tilbud.
Det bør også vurderes hva alternativkostnaden er ved å ikke utvide programmet. Mange kvinner vil da fortsatt henvises til klinisk mammografi, som er mer ressurskrevende og mindre effektivt enn organisert screening.
Til slutt mener vi at en utvidelse er i tråd med Kreftstrategiens mål om at Norge skal være et foregangsland innen kreftforebygging. Mammografiscreening er en rask, relativt rimelig og dokumentert effektiv undersøkelse som kan bidra til tidligere oppdagelse og redusert dødelighet av brystkreft.</t>
  </si>
  <si>
    <t>Dette fremstår ikke som riktig prioritering av begrensede ressurser, og anbefalingen er etter vår vurdering utilstrekkelig gjennomtenkt. Dersom screeningprogrammet skal utvides, bør første prioritet være å sikre at hele Norge inviterer de samme aldersgruppene. Slik er det ikke i dag; noen fylker inviterer kvinner fra 48 år, mens andre først inviterer enkelte kvinner ved 53 års alder.
Invitasjonssystemet er komplekst og må ta hensyn til tidligere screening, antall invitasjoner og logistikk knyttet til mobile enheter. Ved en gradvis utvidelse på to år bør derfor anbefalingen utformes slik at fylkene over tid harmoniseres mot samme kohorter nasjonalt. Det innebærer at noen fylker bør utvide i nedre aldersgruppe, mens andre bør utvide i øvre, slik at alle kvinner først sikres et likt tilbud mellom 50 og 69 år.
Når dette er oppnådd, kan programmet gradvis utvides både nedover og oppover i alder. Det finnes gode faglige argumenter for begge deler. En langsom og balansert utvidelse vil også kunne gi bedre praktisk gjennomføring og større aksept i befolkningen.
Samlet mener vi at Norge bør prioritere en gradvis utvidelse av mammografiscreeningen både opp og ned i alder, basert på en helhetlig vurdering av medisinsk nytte, ressursbruk og praktisk gjennomførbarhet.</t>
  </si>
  <si>
    <t>KI vil etter vår vurdering bli en viktig del av fremtidens mammografiscreening og er teknologi som kan tas i bruk i nær fremtid, først gjennom studier for å finne beste anvendelse. KI er allerede vist å være nyttig og vil kunne avlaste radiologene i primærtyding. Teknologien kan også bidra til å identifisere kvinner som bør tilbys andre undersøkelsesmetoder enn standard mammografi, som 3D-mammografi, kontrastmammografi eller MR.
Internasjonalt vurderes og innføres mer risikobasert screening. I Nederland er det besluttet å bruke MR for utvalgte grupper, og studier har vist at MR kan være kostnadseffektivt og redusere forekomsten av intervallkreft hos kvinner med høyere risiko.
Bruk av KI bør ikke sees som et argument mot utvidelse av screeningprogrammet, men snarere som en forutsetning som gjør en gradvis utvidelse mer gjennomførbar. Eventuell innføring av risikobasert screening bør i første omgang skje gjennom forskningsstudier.
3D-mammografi vil trolig gi begrenset merarbeid for radiografer, mens økt tydetid for radiologer på sikt kan kompenseres ved bruk av KI. For kvinnene vil overgangen ha liten praktisk betydning. Kontrastmammografi og MR for utvalgte grupper vil medføre noe økte kostnader og behov for noe mer personell og teknisk oppgradering, men kan samtidig gi mer presise undersøkelser, redusert intervallkreftrate og potensielt lavere dødelighet av brystkreft.</t>
  </si>
  <si>
    <t>Alternativet til å ikke utvide Mammografiprogrammet vil sannsynligvis være økt etterspørsel etter klinisk mammografi, som er mer ressurskrevende, mindre effektivt og gir lavere nytte enn organisert screening. Dette bør tydeliggjøres i rapporten.
Det finnes et faglig grunnlag for å utvide screeningtilbudet til flere aldersgrupper, og dette bør komme tydeligere frem. Organisert screening gir tidligere oppdagelse av brystkreft og redusert sykdomsspesifikk dødelighet.
Mangelen på helsepersonell vil ikke løses ved å avstå fra utvidelse. Kvinner vil fortsatt oppsøke fastlege eller private tilbud ved uro og symptomer, noe som fører til mer ressurskrevende kliniske undersøkelser. Screening er langt mer effektivt og bidrar til bedre utnyttelse av eksisterende ressurser, samtidig som det sikrer et rettferdig og likeverdig helsetilbud.
Kreftstrategiens mål om at Norge skal være et foregangsland innen kreftforebygging og tidlig oppdagelse støtter også en gradvis utvidelse av programmet. Strategien legger vekt på bærekraftige, presise og kunnskapsbaserte screeningprogrammer, noe som taler for bruk av KI og på sikt mer persontilpasset screening.
Strålerisikoen ved mammografiscreening vurderes som liten og må sees opp mot gevinsten ved tidligere oppdagelse og redusert dødelighet. Samtidig har forekomsten av brystkreft økt både blant kvinner under 50 år og over 69 år, noe som ytterligere støtter behovet for utvidelse.
En utvidelse vil kunne gi noe økt arbeidsmengde i brystkreftmiljøene, men også færre avanserte krefttilfeller og mer skånsom behandling fordi sykdom oppdages tidligere. Dette kan redusere både behandlingskostnader, bivirkninger og seneffekter for pasientene.
Rapporten understreker selv at det er betydelig usikkerhet knyttet til de helseøkonomiske analysene. Det bør derfor legges større vekt på medisinsk nytte, ressursoptimalisering og samfunnsmessige gevinster i den samlede vurderingen.
Samlet mener vi dette taler for en gradvis utvidelse av Mammografiprogrammet til kvinner i alderen 45–74 år, kombinert med bruk av KI og videre utvikling av mer persontilpasset screening med ulike metoder og intervaller basert på risiko.</t>
  </si>
  <si>
    <t>Rapporten peker selv på at betydelig usikkerhet i helseøkonomiske analyser tilsier at andre relevante momenter må tillegges større vekt i den samlede vurderingen. På bakgrunn av innspillene i denne høringen mener vi derfor at konklusjonen bør endres til å anbefale en gradvis utvidelse av Mammografiprogrammet til kvinner i alderen 45–74 år.
En slik utvidelse bør gjennomføres parallelt med nødvendig ressursoppbygging og innføring av KI i screeningprogrammet. Det bør også åpnes for studier av risikobasert screening og mer persontilpassede screeningmetoder.
Videre vurderes det som uheldig at referansegruppen har hatt begrenset tid og få møter. Innspillene fra referansegruppen burde i større grad vært reflektert i rapportens vurderinger og konklusjoner.</t>
  </si>
  <si>
    <t>Brystkreftforeningen Finnsnes</t>
  </si>
  <si>
    <t xml:space="preserve">•	Vi er selvfølgelig svært skuffet over at Helsedirektoratet ikke anbefaler å utvide aldersgruppene i Mammografiprogrammet. Dette er en veldig viktig sak for Brystkreftforeningen, og vi mener veldig sterkt at konklusjonen til Helsedirektoratet er feil. Mammografiscreening redder liv, og på bakgrunn av anbefalingene fra EU, og at de for eksempel i Sverige screener ned til 40 års alderen, synes vi det er trist at norske kvinner ikke blir prioritert. Særlig når det står tydelig i regjeringens kreftstrategi fra februar 2025: «Norge skal være et foregangsland innen kreftforebygging og tidlig oppdagelse". Screening er jo det beste verktøyet for tidlig oppdagelse! Og statistisk sett så vet vi at brystkreftforekomsten øker, særlig i aldersgruppene utenfor dagens screeningalder. Brystkreftforeningen Finnsnes ber Helsedirektoratet utvide aldersgrensen til å gjelde kvinner i alderen 45-74 år. </t>
  </si>
  <si>
    <t>Brystkreftforeningen Bergen</t>
  </si>
  <si>
    <t xml:space="preserve">Vi er selvfølgelig svært skuffet over at Helsedirektoratet ikke anbefaler å utvide aldersgruppene i Mammografiprogrammet. Dette er en veldig viktig sak for Brystkreftforeningen, og vi mener veldig sterkt at konklusjonen til Helsedirektoratet er feil. Mammografiscreening redder liv, og på bakgrunn av anbefalingene fra EU, og at de for eksempel i Sverige screener ned til 40 års alderen, synes vi det er trist at norske kvinner ikke blir prioritert. Særlig når det står tydelig i regjeringens kreftstrategi fra februar 2025: «Norge skal være et foregangsland innen kreftforebygging og tidlig oppdagelse". Screening er jo det beste verktøyet for tidlig oppdagelse! Og statistisk sett så vet vi at brystkreftforekomsten øker, særlig i aldersgruppene utenfor dagens screeningalder. Brystkreftforeningen Brystkreftforeningen i Bergen ber Helsedirektoratet utvide aldersgrensen til å gjelde kvinner i alderen 45-74 år.  
 </t>
  </si>
  <si>
    <t xml:space="preserve">Brystkreftforeningen </t>
  </si>
  <si>
    <t xml:space="preserve">se pkt 8 </t>
  </si>
  <si>
    <t>Screening er et viktig forebyggende tiltak. Vi vet at i de fleste tilfellene vil tidlig oppdagelse føre til mindre og mer skånsom behandling. Tall fra Nasjonalt kvalitetsregister for brystkreft: Årsrapport 2025, viser at av screeningoppdaget kreft, er det 71 % brystkreftpasienter som er i stadium 1. Til sammenligning er det kun 39 % som er i stadium 1 når kreften oppdages klinisk (selvsjekk, legesjekk og så videre). Den helseøkonomiske gevinsten for samfunnet er stor ved at en kvinne behandles for sitt stadium 1 enn stadium 3 brystkreft. Kvinnen vil med høy sannsynlighet ha færre seneffekter og kommer dermed raskere tilbake i arbeid. Videre vil belastningen bli mindre både på primærhelsetjenesten og spesialisthelsetjenesten. Vi antar at det er billigere å sette inn helsepersonell til å utvide screeningprogrammet, enn å sette inn helsepersonell for å behandle flere kvinner med brystkreft i stadium 3 og 4. Vi mener at i en slik rapport kan man ikke bare se på dødelighet, men også livet disse kvinnene skal leve etter sin diagnose. Brystkreftforeningen Groruddalen  ber Helsedirektoratet utvide aldersgrensen til å gjelde kvinner i alderen 45-74 år.</t>
  </si>
  <si>
    <t xml:space="preserve">Den helseøkonomiske analysen, med ICER estimater, gir grunnlag for å vurdere om ressursbruken er rimelig i forhold til nytten. Det er viktig å understreke at ICER alene ikke avgjør om et tiltak er kostnadseffektivt. Dette vurderes ut fra betalingsvilligheten per vunnet QALY, ofte representert ved en terskelverdi. Det finnes imidlertid ikke en eksplisitt terskelverdi for tiltak i offentlig helsetjeneste, og hvert tiltak må vurderes i en større kontekst.
Sanitetskvinnene savner derfor mer satsning i forhold til målområdet 1 i Kreftstrategien: Norge skal være et foregangsland innen kreftforebygging og tidlig oppdagelse. Det betyr i praksis å sikre tidlig diagnostikk og tilby behandling og oppfølging av høyeste kvalitet til alle som trenger det. 
</t>
  </si>
  <si>
    <t xml:space="preserve">Vi er i en stor endring i helsektoren der KI har et stort potensiale vil kunne øke kvaliteten i helse og omsorgstjenesten,  men krever en vurdering av etikk og trygg bruk. Dette krever økt kunnskap blant helsepersonell samt samarbeid på tvers av fag og sektorer, mellom teknologer og klinikere. Konsekvenser mht mangel på helsepersonell må vurderes også  i forhold til dette.  </t>
  </si>
  <si>
    <t xml:space="preserve">Den viktigste årsaken til veksten i antall nye krefttilfeller i Norge er både at befolkingen øker, og at andelen eldre i befolkningen øker. Risikoen for kreft øker med stigende alder. Tre av fire krefttilfeller blir diagnostisert hos kvinner og menn over 60 år. Antallet nye krefttilfeller vil fortsette å øke i årene som kommer. I 2040 vil vi ha passert 50 000 nye tilfeller per år. Da må vi sørge for at den gode kvaliteten i norsk kreftomsorg blir enda bedre.  Nå står vi overfor en ny virkelighet. Hvert år oppdages over 38 000 nye kreft tilfeller i Norge, og tallet er forventet å stige år for år etter hvert som befolkningen eldes. 
Vi må være forberedt på at utviklingen med flere eldre i befolkingen, og flere eldre kvinner vil føre til flere krefttilfeller. Dette vil stille krav til oppbygging av kapasitet innen blant annet patologi, radiologi, kirurgi, strålebehandling og legemiddelbasert behandling. Veksten i antall krefttilfeller og alderssammensetningen i befolkningen vil også kreve oppbygging av annen kapasitet og kompetanse både i spesialisthelsetjenesten og i den kommunale helse- og omsorgstjenesten.
Norsk kreftforskning skal være verdensledende.  Målet om at norske kreftforskere fortsatt skal være verdensledende innenfor enkelte fagområder og få gjennomslag både i nasjonale og internasjonale utlysninger av forsknings- og innovasjonsmidler, er viktig. Dette fordi forskning og innovasjon av høy kvalitet og relevans gir tjenestene ny kunnskap om hvordan kreft kan diagnostiseres og behandles, og samfunnet får mer kunnskap om kreft forekomst i befolkningen og hvordan kreft kan forebygges. Norske forskere skal ha et bredt internasjonalt forskningssamarbeid som bidrar i den internasjonale kunnskapsbanken. Forskere i Norge skal ha en aktiv rolle i EUs viktige initiativ på kreftområdet, slik som EUs kreftplan og Cancer Mission. Samarbeid med forskere fra andre land kan gi verdifull innsikt som kan bidra til å optimalisere behandlingen av kreftpasienter, også på tvers av landegrenser og kontinenter. Sanitetskvinnene støtter derfor en gradvis utvikling av mammografigrenser i et 10 års perspektiv fra 45 -74 år.  
Og vi mener vi bør utvide grensene først opp til 74 år. Dersom kvinner i alderen 70-74 fortsatt blir invitert til screening, vil det kompensatoriske fallet komme senere og nærmere deres antatte alder ved død, som i gjennomsnitt er 87 år for dagens 70 åringer (ref ssb)
En utvidelse fremstår mest kostnadseffektiv når en benytter et samfunnsperspektiv – noe jeg mener vi også må ha. Dette vil også være et viktig faglig og politisk signal om å ta eldre kvinners helse på alvor. 
</t>
  </si>
  <si>
    <t xml:space="preserve">Krefteregistret har allerede vist til geografiske ulikheter i Norge vedr oppstart i mammografiprogrammet hvor 48 og 49 årige kvinner inviteres med. Vi kan derfor ikke se vesentlige endringer i utkastet her fra Helsedirektoratet .  
Brystsenter​
Runde​
Tidsrom​
Kohort​
Alder ved første invitasjon​
Alder ved siste invitasjon​
Sogn og Fjordane​
12
27.1.25-26.1.27
1957-1976
mellom 48 år og 52 år​
mellom 66 år og 70 år​
Nordland​
13
1.8.25-30.6.27
1957-1976
mellom 48 1/2 år og 52 1/2 år​
mellom 66 1/2 år og 70 1/2 år​
Telemark​
14
1.8.25-30.6.27
1957-1976
mellom 48 1/2 år og 52 1/2 år​
mellom 66 1/2 år og 70 1/2 år​
Østfold​
13
1.8.25-30.6.27
1957-1976
mellom 48 1/2 år og 52 1/2 år​
mellom 66 1/2 år og 70 1/2 år​
Trøndelag​
13
15.10.25-1.10.27
1957-1976
mellom 48 1/2 år og 52 1/2 år​
mellom 66 1/2 år og 70 1/2 år​
Vestfold*​
12
1.1.26-31.12.27
1957-1977
mellom 48 år og 52 år​
mellom 67 år og 71 år​
Innlandet*
2
1.1.26-31.12.27
1957-1977
mellom 48 år og 52 år​
mellom 67 år og 71 år​
Agder​
14
1.1.26-31.12.27
1957-1976
mellom 49 år og 53 år​
mellom 67 år og 71 år​
Fonna​
4
1.1.26-31.12.27
1957-1976
mellom 49 år og 53 år​
mellom 67 år og 71 år​
Hordaland​
16
19.1.26-31.12.27
1957-1976
mellom 49 år og 53 år​
mellom 67 år og 71 år​
Oslo​
16
11.2.26-31.1.28
1957-1976
mellom 49 år og 53 år​
mellom 67 år og 71 år​
Akershus øst​
16
4.3.26-28.2.28
1957-1976
mellom 49 år og 53 år​
mellom 67 år og 71 år​
Vestre Viken​
9
23.2.26-31.1.28
1957-1976
mellom 49 år og 53 år​
mellom 67 år og 71 år​
Rogaland​
15
1.8.24-30.6.26
1955-1974
mellom 49 1/2 år og 53 1/2 år​
mellom 67 1/2 år og 71 1/2 år​
Troms og Finnmark​
13
1.8.24-30.6.26
1955-1974
mellom 49 1/2 år og 53 1/2 år​
mellom 67 1/2 år og 71 1/2 år​
Møre og Romsdal​
12
30.9.24-29.9.26
1955-1974
mellom 49 1/2 år og 53 1/2 år​
mellom 67 1/2 år og 71 1/2 år​
* Har med et ekstra årskull
</t>
  </si>
  <si>
    <t xml:space="preserve">I løpet av strategiperioden skal det tilbys større grad av persontilpassing av screeningprogrammene, i tråd med EUs satsinger. Det er et mål at bruk av kunstig intelligens (KI) og å kunne identifisere målrettede biomarkører og genetiske risikofaktorer skal kunne benyttes både for tidlig oppdagelse av kreft og ved utredning av kreft. KI er en teknologi som har potensial til å kunne øke fordelene og redusere ulempene ved screening.
Brystkreft er den hyppigste kreftformen hos kvinner, med ca. 4000 nye tilfeller årlig. Og for brystkreft er det økningen hos eldre kvinner som overrasker mest. 
Drøyt 600 kvinner døde av brystkreft i 2022. Brystkreft er følgelig en sykdom som medfører stor sykdomsbyrde. Pasientene mister i snitt mange leveår og helserelatert livskvalitet, hvilket gjør at sykdommen vil bli vurdert som «svært alvorlig» ut fra alvorlighet.
Målet med screeningprogrammene er å oppdage forstadier til kreft eller kreft i et tidlig stadium slik at disse kan behandles, for å unngå at kreft oppstår eller får utvikle seg. 
Kreftscreeningprogrammene skal øke fordelene og redusere ulempene ved å delta, blant annet ved å ta i bruk persontilpassede strategier og kunstig intelligens. Det er et mål at det i løpet av strategiperioden skal tilbys større grad av persontilpasning i screeningprogrammene, i tråd med EUs satsinger og vi da ta hensyn til den enkelte kvinnes individuelle risiko
Regjeringen ønsker at Norge skal være blant de landene i verden som har høyest fem års overlevelse etter en kreftdiagnose. 
Norge skal ha lavest kreftdødelighet, og pasienter med kreft skal tilbys diagnostikk, behandling, oppfølging og rehabilitering på et høyt internasjonalt nivå i vår felles helsetjeneste. 
I perioden fra 1960 fram til i dag har Norge gått fra å ha verdens høyeste levealder til å havne et stykke lenger ned på lista. Dette betyr at utviklingen i dødelighet i Norge har vært mindre gunstig enn i land vi liker å sammenlikne oss med. 
Helsedirektoratet sier i sin konklusjon at det er vurdert at nytten av en slik utvidelse klart ikke står i forhold til ressursbruken. Men da vil vi  vektlegge at å gå for en utvidelse først til 74 år er at disse kvinnene allerede har vært screenet i 20 år, de har færre leveår igjen og eldre kvinner får oftere mindre aggressiv kreft. At aldersgrensen for deltakelse i mammografiprogrammet utvides slik at også kvinner over 69 år blir inkludert er et krav fra Sanitetskvinnene i vår resolusjon fra landsmøtet i 2024. Tre av fire krefttilfeller blir diagnostisert hos kvinner og menn over 60 år. Antallet nye krefttilfeller vil fortsette å øke i årene som kommer. I 2040 vil vi ha passert 50 000 nye tilfeller per år. 
Da må vi sørge for at den gode kvaliteten i norsk kreftomsorg blir enda bedre også i eldre år. 
Vi må være forberedt på at utviklingen med flere eldre i befolkningen vil føre til flere krefttilfeller. Og de eldste er kvinnene. Dette vil stille krav til oppbygging av kapasitet innen blant annet patologi, radiologi, kirurgi, strålebehandling og legemiddelbasert behandling samt vekt på forebygging.
Sanitetskvinnen  var med å lage FHI sitt forskningskart på kvinnehelse som bakgrunn til NOU 2025: Den store forskjellen som kom i 2023. Selv om vi er flere eldre enn barn og unge i 2030 så vet vi ikke nok om eldre kvinners helse. Over halvparten av de systematiske oversiktene som omhandlet behandling av sykdommer som rammer kvinner hadde fokus på kvinner i fertil alder. 
Det var få systematiske oversikter om pensjonister (67 til 79 år, 1 %) og om de eldre kvinner (80 år +, 1 %). 
</t>
  </si>
  <si>
    <t xml:space="preserve">Norges prioriteringer opp mot satsninger i EU og land vi gjerne sammenlikner oss med og hvilke faglige begrunnelse for forslaget her i landet 
</t>
  </si>
  <si>
    <t>Brystdiagnostisk senter, Vestre Viken HF</t>
  </si>
  <si>
    <t>Rapporten legger formelt til grunn de nasjonale prioriteringskriteriene nytte, ressursbruk og alvorlighet. Etter vårt syn er kriteriene ikke vektet likeverdig i de samlede vurderingene. Ressursbruk fremstår som det mest tungtveiende kriteriet, på bekostning av både dokumentert nytte og sykdommens alvorlighet. 
Når det gjelder nytte, gir rapporten en korrekt beskrivelse av kunnskapsgrunnlaget for mammografiscreening i aldersgruppen 50–69 år, og av at nytten for kvinner i alderen 45–49 år og 70–74 år er vurdert som betinget. Dette innebærer imidlertid ikke at mammografiscreening frarådes i disse aldersgruppene, men at innføring i organiserte programmer må vurderes i lys av nasjonale forhold. Det foreligger dokumentasjon for redusert brystkreftdødelighet også utenfor dagens aldersgrenser, selv om den absolutte gevinsten er lavere. Etter vår vurdering er dette ikke tilstrekkelig reflektert i rapportens samlede nyttevurdering. 
Når det gjelder ressursbruk, er det udiskutabelt at en aldersutvidelse vil medføre økte kostnader. Samtidig tar rapporten i begrenset grad hensyn til at mange kvinner i aldersgruppene 45–49 år og 70–74 år allerede i dag undersøkes regelmessig ved brystdiagnostiske sentre etter klinisk henvisning, ofte i mer ressurskrevende forløp enn i et standardisert screeningprogram. En aldersutvidelse kan derfor delvis innebære en omorganisering av eksisterende aktivitet, snarere enn en tilsvarende netto økning i ressursbruk. 
Vi vurderer det også som en vesentlig svakhet at dokumenterte effektiviseringsgevinster ved bruk av kunstig intelligens (KI) i mammografiscreening ikke inngår i den helseøkonomiske analysen. 
Alvorlighetskriteriet fremstår tilstrekkelig belyst. Brystkreft er en alvorlig sykdom med betydelig sykelighet og dødelighet, hvor tidlig diagnostikk har stor betydning for prognose og omfang av behandling.</t>
  </si>
  <si>
    <t xml:space="preserve">Vi deler rapportens vurdering av at tilgang på helsepersonell er en begrensende faktor, spesielt gjelder dette radiologer og radiografer. Samtidig bygger beregningene av personellbehov på anslag som etter vår vurdering trolig er overestimert, særlig for radiologressurser. Dette påpekes i rapporten, men tillegges liten betydning i de samlede vurderingene. 
Gitt kort tolkningstid per screeningundersøkelse og dokumentert potensial for støtte med KI, fremstår estimatene for radiologbehov som for høye. I tillegg tar rapporten i begrenset grad hensyn til at en aldersutvidelse kan redusere behovet for mer ressurskrevende kliniske undersøkelser utenfor screeningprogrammet. </t>
  </si>
  <si>
    <t xml:space="preserve">Vi mener anbefalingen om å ikke utvide Mammografiprogrammet i for stor grad er styrt av ressurskriteriet, og at dette er vektet tyngre enn faglige argumenter. 
Det faglige grunnlaget for å avvise aldersutvidelse vurderes som svakt. Mammografiscreening har dokumentert effekt også i aldersgruppene 45–49 år og 70–74 år. Brystkreft forekommer i betydelig omfang også utenfor dagens målgruppe, og tidlig deteksjon gir bedre overlevelse, mindre omfattende behandling og potensielt færre seneffekter i alle aldersgrupper. 
Flere sammenliknbare land allerede har bredere aldersintervaller, eller vurderer utvidelse. Vi mener det bør planlegges en gradvis og kontrollert aldersutvidelse av Mammografiprogrammet i Norge, i takt med tilgjengeliggjøring av nødvendige ressurser og etter hvert implementering av kunstig intelligens i tolkningen.  </t>
  </si>
  <si>
    <t xml:space="preserve">Vi støtter behovet for harmonisering av dagens invitasjonspraksis, som i dag innebærer at kvinner i samme fødselskohort behandles ulikt (alder for første invitasjon varierer fra ca 48-53 år, avhengig av fødselsdato og bosted). Et minimum bør være at alle kvinner mottar sin første screeninginvitasjon senest ved fylte 50 år. 
Samtidig vurderer vi det som uheldig å inkludere aldersgruppen 48–49 år uten samtidig å sikre felles kohortinvitasjon på tvers av fylker. Dette vil kunne gi kvinner ulikt antall screeningundersøkelser. En slik løsning vil fremstå inkonsekvent og vanskelig å begrunne. Dersom en toårig utvidelse anbefales, bør den knyttes tydeligere til mål om samordnede årskullinvitasjoner og sees som et første steg i en mer helhetlig og langsiktig strategi. </t>
  </si>
  <si>
    <t xml:space="preserve">Vi støtter rapportens anbefalinger om å stimulere til innovasjon og videre utvikling av Mammografiprogrammet, særlig innen bruk av kunstig intelligens. Etter vår vurdering bør de forventede gevinstene ved slik teknologi kunne danne grunnlag for en gradvis og kontrollert utvidelse av aldersgrensene, ikke bare effektivisering innen dagens aldersspenn. 
Vi er også positive til videre utvikling av risikobasert og persontilpasset screening, men mener dette i første omgang bør skje gjennom kontrollerte utprøvinger. Persontilpasset screening vil potensielt kunne gi et mer effektivt og presist screeningprogram. </t>
  </si>
  <si>
    <t xml:space="preserve">Manglende aldersutvidelse vil potensielt kunne føre til økt etterspørsel etter klinisk mammografi, særlig i aldersgruppene 45–49 år og 70–74 år. Dette er gjennomgående mer ressurskrevende og mindre effektivt enn organisert screening, og konsekvensene av dette alternativet bør tydeliggjøres bedre. 
Videre bør det faglige grunnlaget for aldersutvidelse, den lave strålerisikoen ved mammografiscreening og økende brystkreftforekomst også utenfor dagens aldersgrenser gis større vekt. Den betydelige usikkerheten i den helseøkonomiske analysen tilsier etter vårt syn at denne bør tillegges mindre vekt i de endelige anbefalingene enn det som er gjort i rapporten. </t>
  </si>
  <si>
    <t>Helse Førde HF</t>
  </si>
  <si>
    <t>Sjå samla svar under punkt 11</t>
  </si>
  <si>
    <t xml:space="preserve">Helse Førde takkar for høvet til å gje innspel til høyringa om mogleg utviding av Mammografiprogrammet.
Det er gjort eit godt arbeid med presentert grundige vurderingar knytt til nytten av ei eventuell utviding av aldersgrupper i programmet versus ressursbruk knytt til dette. Vi finn at ein har gjort ei god og nødvendig avgrensing når høyringsutkastet særleg fokuserer på om det vil vere mogleg å utvide med eitt til to årskull.
Helse Førde vil likevel uttrykkje vår uro knytt til kapasiteten i tenestene. Sjølv denne avgrensa utviding av programmet, til dømes ved å inkludere eitt eller to ekstra årskull, vil legge ytterlegare press på ein allereie stram drift. Dette gjeld både radiografsida, der det allereie er utfordringar med rekruttering, fråvær og høg arbeidsbelastning, og radiologsida der mangel på spesialistar er ein aukande flaskehals. Hjå oss handlar det i stor grad om å handtere rekrutteringsutfordringar og mangel på fagfolk.
Auka screeningvolum vil ikkje berre påverke primærundersøkingane, men òg føre til fleire tilbakekallingar, etterundersøkingar og behov for diagnostisk oppfølging. Dette kan gå ut over kapasiteten til annan nødvendig og tidskritisk radiologisk verksemd, med risiko for lengre ventetider og svekka kvalitet i pasientforløp og pakkeforløp.
På denne bakgrunnen meiner Helse Førde at endringar i Mammografiprogrammet må vurderast med varsemd, og at eventuell utviding ikkje bør gjennomførast utan at det samstundes vert sikra reell styrking av personellressursar – både radiografar og radiologar. Dette bør i så fall skje som ei strategisk nasjonal satsing som ikkje er avgrensa til å kompensere ei eventuell utviding økonomisk, men som syt for at føretaka vert sett i stand til å handtere auken utan at det går ut over anna drift. Utan dette vil sjølv ei minimumsutviding vere vanskeleg å gjennomføre på ein berekraftig måte.
Med helsing
Børge Stavland						Trine H Vingsnes
Avd.sjef radiologisk avd.					dir. medisinsk klinikk
 Helse Førde HF						Helse Førde HF
</t>
  </si>
  <si>
    <t>Rådgivningsgruppa for Mammografiprogrammet</t>
  </si>
  <si>
    <t xml:space="preserve">Prioriteringskriteriene er etter vår vurdering faglig godt beskrevet. Den samlede avveiningen fremstår imidlertid som skjev, ved at ressursbruk tillegges betydelig større vekt enn nytte og alvorlighet. 
Det foreligger dokumentasjon for effekt av mammografiscreening også i aldersgruppene 45–49 år og 70–74 år. Selv om effekten er mindre enn i aldersgruppen 50–69 år, mener vi dette i større grad bør reflekteres i den samlede nyttevurderingen. 
Ressursanalysen tar i begrenset grad høyde for at deler av målgruppen allerede undersøkes gjennom klinisk mammografi. Dette gjelder blant annet kvinner i et kontrollopplegg etter brystkreft, kvinner med øket familiær risiko og kvinner med symptomer. Ressursbruken ved brystsentrene er vesentlig høyere for klinisk mammografi enn for screeningundersøkelser, særlig når det gjelder radiologtid og merkantilt personell. I et screeningprogram undersøkes typisk opptil 12 kvinner pr time pr mammografiapparat, mot om lag 4 pr time ved klinisk mammografi. I tillegg bruker radiologene betydelig mindre tid på å tolke en screeningundersøkelse enn en klinisk mammografi.  Noe av det økte ressursbehovet ved aldersutvidelse vil derfor kunne motsvares gjennom en omdisponering fra klinisk til organisert screeningaktivitet, og dermed bidra til mer effektiv utnyttelse av tilgjengelige ressurser. 
Det er godt dokumentert at screening reduserer brystkreftdødelighet gjennom tidligere diagnostikk. Videre vil screeningoppdaget brystkreft ofte kreve mindre omfattende både kirurgisk og onkologisk behandling, med tilhørende lavere sykelighet, færre seneffekter og bedre livskvalitet sammenliknet med klinisk oppdaget sykdom. De fleste krefttilfellene som vil bli oppdaget i utvidede alderskohorter vil uten screening bli diagnostisert på bakgrunn av symptomer, og dermed ofte på et senere stadium med tilhørende dårligere prognose. Dette mener vi ikke er tilstrekkelig belyst.  
Potensielle effektivitetsgevinster ved bruk av kunstig intelligens er ikke tilstrekkelig inkludert i vurderingene. Kunstig intelligens forventes å bli tatt i bruk bildetolkning i Mammografiprogrammet i løpet av de nærmeste årene, og vil redusere arbeidsbelastningen for radiologene betydelig. 
Alvorlighetskriteriet vurderes som tilfredsstillende beskrevet. </t>
  </si>
  <si>
    <t xml:space="preserve">Tilgang på helsepersonell er en reell begrensning, som er grundig beskrevet i rapporten. Samtidig er det betydelig usikkerhet i det estimerte personellbehovet, særlig for radiologer, og det økte radiologbehovet synes svært overestimert.  
Beregningene fremstår konservative og tar i begrenset grad hensyn til teknologisk utvikling og effektivisering, spesielt gjennom bruk av kunstig intelligens. KI vil i fremtiden trolig avlaste radiologene med nærmere 50% av arbeidsmengden i primærscreening, noe som ikke er hensyntatt i den helseøkonomiske analysen.  
Mulige endringer i etterspørsel etter klinisk diagnostikk utenfor programmet er også i liten grad vurdert. </t>
  </si>
  <si>
    <t xml:space="preserve">Det faglige kunnskapsgrunnlaget gir ikke grunnlag for en kategorisk avvisning av utvidelse av aldersgrensene. Screening har dokumentert effekt også utenfor dagens målgruppe, og sykdomsbyrden er betydelig i de aktuelle aldersgruppene. Tidlig diagnostikk er gjennomgående assosiert med bedre prognose og mindre omfattende behandling. 
I Regjeringens nasjonale kreftstrategi fremgår det at Norge skal være et foregangsland innen kreftforebygging og tidlig oppdagelse. European Commission Initiative on Breast Cancer (ECIBC) vurderer evidensen som moderat i favør av screening sammenlignet med ikke screening både for aldersgruppene 45–49 og 70–74 år, og foreslår screening i disse gruppene innenfor rammen av organiserte, populasjonsbaserte programmer. 
Mammografiprogrammet i Norge er veletablert, godt organisert og kvalitetssikret. Etter vår vurdering tilsier dette at det foreligger et solid grunnlag for å anbefale en utvidelse av aldersgrensene. Rådgivningsgruppen anbefaler derfor en gradvis og kontrollert utvidelse av programmet til aldersspennet 45–74 år, i takt med at nødvendige ressurser gjøres tilgjengelige samt implementering av kunstig intelligens i tydeprosessen. </t>
  </si>
  <si>
    <t xml:space="preserve">Det er, som påpekt i rapporten, betydelige variasjoner i tidspunkt for første invitasjon til screening. Invitasjonstidspunktet varierer etter både fødselsår og bosted. Rådgivningsgruppen støtter behovet for harmonisering, og mener det bør sikres at alle kvinner får tilbud om første screening senest ved fylte 50 år. 
Basert på informasjon fra Mammografiprogrammet vil en begrenset utvidelse på 1–2 år, enten oppover eller nedover, ikke nødvendigvis bidra til slik harmonisering. En slik tilnærming vil fortsatt kunne gi betydelige forskjeller mellom kohorter, og medføre at kvinner i ulike fylker tilbys ulikt antall screeningundersøkelser. 
En eventuell utvidelse bør derfor omfatte både nedre og øvre aldersgrenser, og i første omgang innrettes slik at den sikrer et likeverdig tilbud til alle kvinner i aldersgruppen 50–69 år, uavhengig av bosted. Dette forutsetter tett samarbeid med Kreftregisteret, og vil sannsynligvis innebære behov for ulike tilpasninger mellom fylker, herunder at enkelte fylker utvider oppover i alder, andre nedover, samt at tidspunkt for oppstart av screeningrunder justeres. 
Det langsiktige målet bør etter vår vurdering være en bredere utvidelse av programmet, fortrinnsvis til hele aldersspennet 45–74 år. </t>
  </si>
  <si>
    <t xml:space="preserve">Utvikling og innovasjon av dagens mammografiprogram er viktig. Slik utvikling foregår allerede, blant annet gjennom pågående studier av kunstig intelligens og persontilpasset screening i Mammografiprogrammet. 
Etter vår vurdering bør ikke satsing på utvikling og innovasjon stå i veien for en utvidelse av aldersgruppene. Innovasjon og utvidelse er ikke motstridende hensyn, men tvert imot gjensidig forsterkende. Det er kombinasjonen av videre utvikling og gradvis utvidelse som vil være nødvendig for å nå faglige mål, nasjonale kreftstrategiske mål og mål knyttet til kvinnehelse. </t>
  </si>
  <si>
    <t xml:space="preserve">Konsekvensene av å ikke utvide screeningprogrammet er utilstrekkelig belyst. Det må forventes økt etterspørsel etter klinisk mammografi utenfor programmet, noe som vil kunne medføre høyere ressursbruk og mindre standardiserte pasientforløp. 
Den helseøkonomiske analysen er beheftet med betydelig usikkerhet, og bør derfor tillegges begrenset vekt i den samlede vurderingen. Rådgivningsgruppen anbefaler en forsiktig, trinnvis utvidelse av programmet mot hele aldersspennet 45–74 år. 
Det er samtidig utfordrende å forstå hvordan de ulike delene av kunnskapsgrunnlaget er vurdert og vektlagt i rapporten. Vi savner en tydeligere differensiering mellom følgende problemstillinger: 
1. Om det foreligger et tilstrekkelig faglig grunnlag for at en utvidelse vil være nyttig. 
2. Dersom ja, om helsetjenesten har kapasitet til en umiddelbar fullskala utvidelse. 
3. Dersom ikke, om det finnes trinnvise eller målrettede modeller som kan muliggjøre en faglig forsvarlig implementering av utvidelsen. </t>
  </si>
  <si>
    <t>Brystkreftforeningen Mosjøen og omegn</t>
  </si>
  <si>
    <t xml:space="preserve">Screening er et viktig forebyggende tiltak. Vi vet at i de fleste tilfellene vil tidlig oppdagelse føre til mindre og mer skånsom behandling. Tall fra Nasjonalt kvalitetsregister for brystkreft: Årsrapport 2025, viser at av screeningoppdaget kreft, er det 71 % brystkreftpasienter som er i stadium 1. Til sammenligning er det kun 39 % som er i stadium 1 når kreften oppdages klinisk (selvsjekk, legesjekk og så videre). Den helseøkonomiske gevinsten for samfunnet er stor ved at en kvinne behandles for sitt stadium 1 enn stadium 3 brystkreft. Kvinnen vil med høy sannsynlighet ha færre seneffekter og kommer dermed raskere tilbake i arbeid. Videre vil belastningen bli mindre både på primærhelsetjenesten og spesialisthelsetjenesten. Vi antar at det er billigere å sette inn helsepersonell til å utvide screeningprogrammet, enn å sette inn helsepersonell for å behandle flere kvinner med brystkreft i stadium 3 og 4. Vi mener at i en slik rapport kan man ikke bare se på dødelighet, men også livet disse kvinnene skal leve etter sin diagnose. Brystkreftforeningen Mosjøen og omegn ber Helsedirektoratet utvide aldersgrensen til å gjelde kvinner i alderen 45-74 år. </t>
  </si>
  <si>
    <t>Norsk Radiografforbund</t>
  </si>
  <si>
    <t xml:space="preserve">Helsedirektoratets samlede vurderinger av prioriteringskriteriene sier at det knyttes stor usikkerhet i de helseøkonomiske analysene og anslagene for ICER (Incremental Cost-Effectiveness Ratio). 
ICER er videre anslått for de ulike strategiene knyttet til ulike aldersgrupper, der yngre aldersgrupper har et lavere anslag enn eldre aldersgrupperinger. 
Selv om det knyttes stor usikkerhet til de helseøkonomiske analysene virker det umiddelbart logisk at ICER er estimert lavere for yngre aldersgrupperinger, dette samsvarer med og støtter opp om det generelle kunnskapsgrunnlaget som taler mer for en utvidelse av mammografiscreeningen nedover i alder. 
Vi mener at av de tre prioriteringskriteriene nytte, ressursbruk og alvorlighet – er alvorlighetsgraden for den kreftformen som screeningen er ment for, det prioriteringskriteriet som har fått minst plass i rapporten. Brystkreft er fortsatt den vanligste kreftformen blant kvinner i Norge, og nye tall fra Folkehelseinstituttet og Kreftregisteret viser at stadig flere får påvist sykdommen. 4528 kvinner og 30 menn fikk brystkreft i Norge i 2025. Dette gjør brystkreft til den tredje vanligste kreftformen totalt, og den klart vanligste blant kvinner.
For brystkreft er tidlig oppdagelse viktig og der har mammografiscreeningen en viktig funksjon og berettigelse. Vi knytter og mammografiscreeningen til et folkehelse- og forebyggings perspektiv samt til de ambisiøse mål for diagnostikk og behandling av kreft i Norge – eksemplifisert i Nasjonal kreftstrategi (2025-2035) – Felles innsats mot kreft.
Perspektiver på mammografiscreeningens rolle i nasjonale strategier for kreft og folkehelse mangler utdypende drøftinger, knyttet til prioriteringskriteriene og vurderinger av alvorlighetsgrad.
</t>
  </si>
  <si>
    <t xml:space="preserve">En utvidelse av mammografiscreeningen for flere aldersgrupper vil kreve tilgang på mer personell, først og fremst radiologer og radiografer. 
Det er løftet fram i rapporten at personellbehovet kan være overestimert, spesielt er det pekt på at behovet for radiologer er overestimert. Rapporten peker på at en full utvidelse til 45 – 74 år vil kreve 20 ekstra årsverk for radiologer og 45 ekstra årsverk for radiografer. For radiologer virker dette som et noe høyt anslag, tatt i betraktning av at nåværende mammografiscreening belastes med 6,5 årsverk for radiologer, isolert til lesning av mammografibildene. (https://link.springer.com/article/10.1007/s00330-025-12273-x)
En fremtidig implementering av kunstig intelligens i screeningen vil kunne redusere behovet for radiologer, noe erfaringer fra Sverige og Danmark har vist. AIMS studien i Norge vil eventuelt kunne vise lignende resultater. Samlet sett heller vi derfor til at behovet for radiologårsverk er noe overestimert i rapporten, spesielt når en ser til mulighetene som bruk av kunstig intelligens vil gi i en fremtidig screening.
Noe av det samme kan sies om behovet for ekstra årsverk for radiografer. Behovet for nye årsverk virker å være anslått noe sjablonmessig for begge grupper, i det en heller ikke har tatt inn mulige endringer i organiseringen av screeningen dersom en utvider for nye aldersgrupper. Vi tenker da på muligheten for oppgavedeling og dermed se på personalbehovet i tjenesten mer samlet. 
Det kan for eksempel være fornuftig å systematisere oppgaver knyttet til oppfølging av deltagerne i screeningen ved behov for biopsier/prøvetaking og kommunikasjon med, i hovedsak kvinner, i screeningprogrammet. Vi har etter hvert god erfaring med at radiografer utfører biopsier som en oppfølging av funn. 
En mer systematisk tilnærming på dette området vil kunne redusere belastningen på radiologårsverk, men vil da kunne øke behovet for antall radiografer. Det er noe uklart i hvilken grad dette er perspektiver som er vurdert nærmere og samlet i den helseøkonomiske rapporten. 
Det er forventet økt etterspørsel på radiologer og radiografer, vi mener derfor at tjenestene må vurdere fordeling av oppgaver og bruke tilgjengelige personellressurser mest mulig effektivt.
</t>
  </si>
  <si>
    <t xml:space="preserve">En anbefaling om å ikke utvide mammografiprogrammet ned til 45 år og opp til 74 avviker fra EU- anbefalinger for mammografiscreening. 
Oppsummering av kunnskap viser at organisert screening reduserer dødeligheten for brystkreft, også for disse gruppene og EU har en betinget anbefaling om å utvide tilbudet til kvinner i alderen 45–49 år og 70–74 år. 
En utvidelse i tråd med EU- anbefalinger vil gi mammografiprogrammet en sterkere rolle inn i en folkehelse- og forebyggingsstrategi og vil gi norske kvinner et like godt tilbud som i vårt naboland Sverige.
</t>
  </si>
  <si>
    <t xml:space="preserve">En utvidelse av mammografiprogrammet til å inkluder aldersgruppen 48 og 49 år er et skritt i riktig retning, men er å anse som et halvgodt kompromiss. 
I rapporten sies det at dersom en skal velge en utvidelse av aldergruppene, gir det foreliggende kunnskapsgrunnlaget og utredningens vurdering i henhold til prioriteringskriteriene, støtte for utvidelse nedover i alder heller enn oppover. 
Med det i mente mener vi at en nå bør utvide mammografiprogrammet til å gjelde aldersgruppene ned til 45 år. 
En delt løsning der en tar et skritt i en retning og utvider ned til 45 år vil lettere la seg gjennomføre og tilpasses nåværende kapasitet og behov for nye ressurser inn i programmet.
En utvidelse nedover er i tråd med EU- anbefalinger som inkluderer 45 – 50 år. Dette er også det alternativet nedover som er utredet i rapporten. 
Aldersgruppen 48 og 49 år er ikke spesifikt utredet i rapporten.
</t>
  </si>
  <si>
    <t xml:space="preserve">Mammografisk tetthet er en viktig utfordring i brystkreftscreeningen, både fordi høy tetthet øker risikoen for brystkreft og fordi det reduserer sensitiviteten av mammografi ved at svulster kan maskeres i tett kjertelvev. 
I Mammografiprogrammet har man forsket på automatisert måling av brysttetthet basert på mammografibilder, og resultatene herfra legger til rette for en faglig utvikling mot mer persontilpasset screening, der brysttetthet kan inngå som en risikofaktor i vurderingen av behov for supplering med andre bildediagnostiske metoder som ultralyd og/eller MR.
Det bør gjøres en systematisk vurdering av om dagens ordning med dobbelttydig av to radiologer er den mest hensiktsmessige ressursbruken i fremtidens screeningprogram. Utviklingen innen kunstig intelligens åpner for nye arbeidsformer, der KI kan brukes til å sortere ut et betydelig antall undersøkelser med svært lav risiko for kreft.
En mulig modell er at negative undersøkelser identifiseres ved hjelp av KI og kvalitetsikres av radiograf eller én radiolog, mens undersøkelser med avvik eller høyere risiko fortsatt gjennomgår full dobbelttydig. En slik risiko stratifisert tilnærming kan bidra til bedre utnyttelse av radiolog ressurser, samtidig som kvalitet og pasientsikkerhet opprettholdes.
</t>
  </si>
  <si>
    <t>Viser til punkt 5. om de tre prioriteringskriteriene og at folkehelseperspektiver, forebygging av kreftsykdom ikke er særskilt tatt inn i perspektivene om alvorlighetsgrad og brystkreft. 
Grad av overlevelse knyttes i stor grad til tidlig oppdagelse av kreftsykdom og der har mammografiprogrammet en viktig funksjon for bedret folkehelse og redusert belastning for de som rammes.</t>
  </si>
  <si>
    <t>Helsedirektoratets samlede vurderinger av prioriteringskriteriene sier at det knyttes stor usikkerhet i de helseøkonomiske analysene og anslagene for ICER. 
På generelt grunnlag bidrar usikre anslag på helseøkonomi til å svekke rapporten. Vi mener derfor at faglige råd bør vektlegges mer enn usikre beregninger.</t>
  </si>
  <si>
    <t>Brystkreftforeningen Bodø og omegn</t>
  </si>
  <si>
    <t xml:space="preserve">Forskning viser at kvinner som får påvist brystkreft gjennom Mammografiprogrammet rapporterer høyere livskvalitet og bedre psykisk helse 3–14 år etter diagnosen, sammenlignet med de som oppdager kreften via symptomer. Screeningoppdaget kreft gjør det mulig med mer skånsom behandling, inkludert flere brystbevarende operasjoner og mindre behov for cellegift. Dette resulterer i færre senskader. Man vil komme raskere tilbake til familien og arbeidslivet som vil gi økonomisk positive konsekvenser for samfunnet. Det er ikke til å legge skjul på at det er kvinnene som styrer det meste rundt hjem og familie, det går utover så mye mer, når kvinner blir syke. Brystkreftforeningen Bodø og omegn ber Helsedirektoratet utvide aldersgrensen til å gjelde kvinner i alderen 45-74 år. </t>
  </si>
  <si>
    <t xml:space="preserve">Etter vårt syn er kriteriene ikke vektet likeverdig i de samlede vurderingene. Ressursbruk fremstår som det mest tungtveiende kriteriet, på bekostning av både dokumentert nytte og sykdommens alvorlighet. 
Når det gjelder nytte så mener vi at det er viktig å se på tall fra Nasjonalt kvalitetsregister for brystkreft: Årsrapport 2025. De viser at av screeningoppdaget kreft, er det 71 % av brystkreftpasientene som er i stadium 1. Til sammenligning er det kun 39 % som er i stadium 1 når kreften oppdages klinisk (selvsjekk, legesjekk og så videre). Dette har selvfølgelig noe å si for videre behandling, og dermed kostnader til helsepersonell og medikamenter. Det er billigere å behandle et stadium 1 brystkreft enn stadium 3 brystkreft. 
Alvorlighetsprinspipet mener vi også er for dårlig belyst. Vi mister fortsatt over 600 liv til brystkreft hvert eneste år.  Tidlig oppdagelse ved screening gir dokumentert bedre overlevelse, og dette kommer ikke tydelig nok frem i rapporten.
</t>
  </si>
  <si>
    <t xml:space="preserve">Et av argumentene mot å utvide screeningalderen er personellmangel. Brystkreftforeningen mener at personellbehovet skissert i rapporten trolig er overestimert. Dette på bakgrunn av innspill fra FHI som drifter programmet. Hvis vi i tillegg sammenligner ressursbruken i klinisk setting og screening, så er det stor forskjell på hvor effektivt og lite ressurskrevende det er å screene sammenlignet med å undersøke samme kvinnen på et Brystdiagnostisk senter. Hvis vi ser på for eksempel radiografer og radiologer; på den tiden det tar å ta bilder av og se på ca 10 kvinner i en screeningsammenheng, får man undersøkt 1 kvinne i klinisk setting (hvor kvinnen selv kommer fordi hun ønsker en mammografi eller har kjent en kul). I tillegg er vi kjent med at veldig mange av kvinner i gruppene som ønskes utvides, allerede blir undersøkt med mammografi enten offentlig eller privat. Men dette tilbudet avhenger av mange faktorer, som fastlege, tilgang til et Brystdiagnostisk senter, tilgang til privat senter og økonomi. Dette gjenspeiler ikke likhetsprinsippet hvor alle skal ha tilgang til lik helsetjeneste.
Man må også ta i betraktning at mangelen på helsepersonell gjør at forebygging av sykdom, fremfor behandling av sykdom, blir viktig fremover. Screening er et forebyggende tiltak. 
Vi antar at det også er billigere å sette inn helsepersonell til å utvide screeningprogrammet, enn å sette inn helsepersonell for å behandle flere kvinner med brystkreft i stadium 3 og 4. 
</t>
  </si>
  <si>
    <t xml:space="preserve">Brystkreftforeningen mener det er en bekymringsverdig å ikke anbefale en utvidelse av Mammografiprogrammet. For det første vil flere kvinner få sin brystkreft oppdaget tidligere gjennom programmet enn ved selvsjekk. Det er både mer kostnadseffektivt å behandle et stadium 1 brystkreft enn stadium 3 brystkreft og behandlingen blir ofte raskere og mer skånsom. Vi mener videre at det faglige grunnlaget for å ikke anbefale en utvidelse er for dårlig begrunnet, det er kun fokusert på ressursbruk, ikke på kvinnene som skal screenes. Forskning viser at kvinner som får påvist brystkreft gjennom Mammografiprogrammet rapporterer høyere livskvalitet og bedre psykisk helse 3–14 år etter diagnosen, sammenlignet med de som oppdager kreften via symptomer. Screeningoppdaget kreft muliggjør mer skånsom behandling, inkludert flere brystbevarende operasjoner og mindre behov for cellegift, noe som resulterer i færre senskader. Man vil komme raskere tilbake til familien og arbeidslivet, som vil gi økonomisk positive konsekvenser for samfunnet. Det er ikke til å legge skjul på at det er kvinnene som styrer det meste rundt hjem og familie, det går utover så mye mer, når kvinner blir syke. 
Brystkreftforeningen stusser også over hvordan Helsedirektoratet har tolket ECIBC (European Commission Initiative on Breast Cancer) sin anbefaling av aldersutvidelse. Selv om de skriver at anbefalingen til utvidelse utover alderen 60-69 er betinget, betyr ikke det at de ikke anbefaler det. De sier tvert i mot at hvis et land har et godt organisert screeningprogram på plass, vil det være fornuftig å utvide aldersgruppene. 
I tillegg, når det tydelig fremkommer av kreftstrategien av Norge skal være et foregangsland når det kommer til screening, er det svært underlig at Norge ikke skal gjøre det veldig mange andre europeiske land gjør, nemlig å screene aldersgruppen 45-74 år.
</t>
  </si>
  <si>
    <t xml:space="preserve">Brystkreftforeningen lurer på relevansen til dette spørsmålet, da vi vet at mange kvinner i denne aldersgruppen allerede er i screeningprogrammet. Man kan ikke skille nytten av å screene en 49 åring og en 45 åring. Utvidelse av hele den yngre aldersgruppen er derfor svært viktig. Studier viser at brystkreft som oppstår hos kvinner før overgangsalderen ofte har en mer aggressiv kreftsvulst. Det er en høyere forekomst av trippel-negativ brystkreft og HER2-positive svulster, som vokser raskere og har høyere risiko for spredning enn de mer hormonfølsomme typene, som er vanligere hos eldre. Dette betyr at tiden fra en svulst kan oppdages til den blir klinisk merkbar eller sprer seg, er kortere hos yngre enn hos eldre kvinner. Fordi sykdomsforløpet er raskere, er gevinsten ved å oppdage svulsten mens den ennå er liten, spesielt stor. Ved å starte screening ved 45 år kan man i større grad fange opp disse svulstene på et stadium der de fortsatt er lokaliserte og mottakelige for kurativ behandling. Tidlig oppdagelse i denne aldersgruppen kan bidra til at færre trenger omfattende cellegiftbehandling eller radikal kirurgi (mastektomi), noe som er spesielt viktig for livskvalitet i en livsfase preget av yrkesliv og omsorg for barn. </t>
  </si>
  <si>
    <t xml:space="preserve">Brystkreftforeningen mener at det ikke trenger å være «enten eller», at man enten må fokusere på en forbedring av dagens program eller utvidelse av programmet. Det vil komme endringer i dagens program som følge av utviklingen av bedre KI-systemer, som vil støtte oppunder utviklingen av persontilpasset screening.  Dette vil kunne skje parallelt med en utvidelse av programmet. </t>
  </si>
  <si>
    <t xml:space="preserve">Brystkreftforeningen savner en bedre utredning av hva det vil koste samfunnet å ikke utvide aldersgruppene. Brystkrefttilfellene vil fortsatt komme, og gjerne oppdages senere, så det vil også bli en stor kostnad ved å ikke utvide programmet. Dette aspektet er det viktig for beslutningstakerne å kjenne til og tenke over.
I tillegg er vi svært kritiske til det som står skrevet i kapittelet «Rammer og forutsetninger», hvor Helsedirektoratet fremstiller effekten av dagens mammografiprogram som uklar. Dette mener vi er fullstendig feil, misvisende og skadelig for tilliten til dagens program. Det er en tydelig og klar oppfatning blant både nasjonale og internasjonale fagmiljøer at mammografiprogrammet fungerer og gjør nytten sin ved å legge til rette for tidlig oppdagelse, og redusert dødelighet. 
</t>
  </si>
  <si>
    <t xml:space="preserve">Utredningen sier: «Ved stor grad av usikkerhet rundt en helseøkonomisk analyse, må andre relevante elementer spille en større rolle for konklusjonen». Vi mener det er stor diskrepans mellom tallene som bla. presenteres i Oslo Economics’ rapport, og tallene som presenteres av Kreftregisteret. Det er såpass mye usikkerhet rundt estimatene, at vi ønsker at flere kriterier bør trekkes inn før man tar en beslutning. Et slikt kriterium er for eksempel at tidlig oppdagelse redder liv og fører til mindre og mer skånsom behandling, som igjen fører til at kvinnene kommer raskere tilbake til hverdagen og arbeidslivet.   
Brystkreftforeningen mener det bør legges mer vekt på det menneskelige aspektet og kvinnene som skal screenes. Brystkreftforeningen har gjennomført en underskriftskampanje som på kort tid samlet inn over 13 000 underskrifter, hvor alle ønsket en aldersutvidelse. FHI har også gjennomført en spørreundersøkelse som viste at blant 3500 kvinner i alderen 45-74 år, var 88 % støttende til utvidelse 70-74 år og 91 % støttende til utvidelse 45-49 år. Dette signaliserer hvor viktig samfunnet mener en utvidelse av programmet er. Det er dokumentert at mammografiscreening redder liv. Screening oppdager brystkreft på et tidligere tidspunkt, som igjen fører til bedre overlevelse og mer skånsom behandling. Det mener vi er informasjon som bør tydeliggjøres og vektlegges for beslutningstakerne. Vi mener at i en slik rapport kan man ikke bare se på dødelighet, men også livet disse kvinnene skal leve etter sin diagnose.
</t>
  </si>
  <si>
    <t xml:space="preserve">Norsk Sykepleierforbund - Høringssvar Utredning av aldersgrupper i Mammografiprogrammet </t>
  </si>
  <si>
    <t>Prioriteringskriteriene vurderes ikke som tilstrekkelig belyst, da gevinster ved forebygging, tidlig diagnostikk og samlet kost-nytte av utvidet screening ikke i tilstrekkelig grad er vektlagt.</t>
  </si>
  <si>
    <t>Utfordringene er omtalt, men vurderes ensidig. Belastningen ved behandlingskrevende kreftforløp undervurderes sammenlignet med ressursbruken ved økt screening. Muligheter for å styrke kapasitet gjennom bedre arbeidsvilkår og redusert deltid er ikke tilstrekkelig belyst.</t>
  </si>
  <si>
    <t>Norsk Sykepleierforbund og Faggruppen for Kreftsykepleiere støtter ikke anbefalingen. Begge aldersgrupper bør inkluderes for å sikre tidligere diagnose, bedre prognoser og mer likeverdige helsetjenester.</t>
  </si>
  <si>
    <t>Forslaget vurderes som utilstrekkelig og lite helhetlig. Det gir begrenset effekt sammenlignet med en bredere utvidelse til 45–49 år.</t>
  </si>
  <si>
    <t>Det er positivt å styrke dagens tilbud og utvikle KI og risikobasert screening, men dette bør ikke utelukke en samtidig utvidelse av aldersgruppene.</t>
  </si>
  <si>
    <t>Betydningen av forebygging, kost-nytte av tidlig oppdagelse og potensialet i kunstig intelligens bør utdypes. Erfaringer fra klinisk praksis bør også tillegges større vekt.</t>
  </si>
  <si>
    <t>Rapporten fremstår noe snever i sine vurderinger og kunne i større grad reflektert helhetlige gevinster ved utvidet screening.</t>
  </si>
  <si>
    <t>Brystkreftforeningen Sandnessjøen og omegn</t>
  </si>
  <si>
    <t xml:space="preserve">Screening er et viktig forebyggende tiltak. Vi vet at i de fleste tilfellene vil tidlig oppdagelse føre til mindre og mer skånsom behandling. Tall fra Nasjonalt kvalitetsregister for brystkreft: Årsrapport 2025, viser at av screeningoppdaget kreft, er det 71 % brystkreftpasienter som er i stadium 1. Til sammenligning er det kun 39 % som er i stadium 1 når kreften oppdages klinisk (selvsjekk, legesjekk og så videre). Den helseøkonomiske gevinsten for samfunnet er stor ved at en kvinne behandles for sitt stadium 1 enn stadium 3 brystkreft. Kvinnen vil med høy sannsynlighet ha færre seneffekter og kommer dermed raskere tilbake i arbeid. Videre vil belastningen bli mindre både på primærhelsetjenesten og spesialisthelsetjenesten. Vi antar at det er billigere å sette inn helsepersonell til å utvide screeningprogrammet, enn å sette inn helsepersonell for å behandle flere kvinner med brystkreft i stadium 3 og 4. Vi mener at i en slik rapport kan man ikke bare se på dødelighet, men også livet disse kvinnene skal leve etter sin diagnose. Brystkreftforeningen Sandnessjøen og omegn ber Helsedirektoratet utvide aldersgrensen til å gjelde kvinner i alderen 45-74 år. </t>
  </si>
  <si>
    <t>Nettverk for Radiologi i Helse Vest</t>
  </si>
  <si>
    <t>Prioriteringskriteriene nytte og alvorlighet fremstår i hovedsak som godt belyst, og det er godt dokumentert at organisert mammografiscreening bidrar til redusert dødelighet av brystkreft. Ressurskriteriet er også omtalt, men vurderes som mer usikkert og mindre presist, særlig knyttet til estimater for personellbehov og kapasitetskonsekvenser.
Det vurderes samtidig at sammenhengen mellom kriteriene og faktisk gjennomføringsevne i tjenesten ikke er tilstrekkelig tydeliggjort. Særlig er kapasitetsutfordringer og personellmangel ikke tilstrekkelig belyst opp mot konsekvensene av en utvidelse.
Samlet sett er kriteriene i stor grad omtalt, men vurderingsgrunnlaget, spesielt for ressursbruk, bør styrkes og nyanseres ytterligere.</t>
  </si>
  <si>
    <t>Utfordringer knyttet til mangel på helsepersonell er omtalt, men vurderes ikke som tilstrekkelig belyst eller konkretisert, særlig med hensyn til praktiske konsekvenser for drift og kapasitet i avdelingene.
Det mangler en tydelig differensiering mellom behov for radiologer, radiografer og administrative ressurser, samt en nærmere vurdering av hvordan en volumøkning vil påvirke hele pasientforløpet. Selv en begrenset utvidelse vil medføre økt behov for personell, og gi økt belastning på diagnostikk og oppfølging.
Videre fremstår det som utilstrekkelig belyst hvordan eksisterende kapasitetsutfordringer og rekrutteringssituasjon vil påvirke gjennomføringsevnen. Samlet sett bør personellmessige konsekvenser beskrives mer presist og knyttes tydeligere til realistisk drift og implementering.</t>
  </si>
  <si>
    <t>Det vurderes å foreligge et godt faglig grunnlag for å utvide aldersgrensene i Mammografiprogrammet både nedover og oppover, med dokumentert nytte i form av tidligere oppdagelse og redusert dødelighet av brystkreft. Samtidig fremstår anbefalingen om å ikke utvide primært begrunnet i dagens ressurssituasjon.
Det er viktig å tydeliggjøre skillet mellom faglig begrunnelse og kapasitetsmessige begrensninger. Begrensningene knyttet til personell, utstyr og driftsevne er reelle og avgjørende for gjennomførbarheten.
En eventuell utvidelse bør derfor ikke avvises, men heller vurderes som et langsiktig mål, forutsatt at det legges til rette for: en gradvis innføring over tid, oppbygging av nødvendig kapasitet og kompetanse, investeringer i infrastruktur og økt bruk av teknologi, herunder KI.
Samlet sett vurderes det som hensiktsmessig å anbefale en trinnvis utvidelse på sikt, fremfor en varig begrensning av aldersgruppene, gitt at ressursrammene utvikles i tråd med behovet.</t>
  </si>
  <si>
    <t>En utvidelse til aldersgruppen 48–49 år fremstår som faglig godt begrunnet og kan være et hensiktsmessig første steg i en gradvis utvidelse av Mammografiprogrammet. Samtidig vil selv en begrenset utvidelse ha merkbare konsekvenser for kapasitet og drift.
Innføring av ett nytt alderskull vil medføre økt volum av undersøkelser, samt tilhørende økning i tilbakekallinger og diagnostisk oppfølging. Dette vil gi økt belastning på både radiograf-, radiolog- og støttefunksjoner, og vil være krevende å gjennomføre innenfor dagens ressursrammer.
En eventuell utvidelse til 48–49 år forutsetter derfor: tilførsel av nødvendige personellressurser, særlig radiografer, tilpasning av utstyr og lokaler, planlegging som sikrer at øvrig aktivitet ikke fortrenges.
Det vurderes også som viktig å tydeliggjøre skillet mellom hva som er faglig anbefalt og hva som er praktisk gjennomførbart gitt dagens ressurssituasjon.
Samlet sett kan en utvidelse til 48–49 år være et egnet første steg, men kun dersom den følges av nødvendige kapasitetsmessige tiltak og inngår i en planlagt, gradvis innføring.</t>
  </si>
  <si>
    <t>Det vurderes som hensiktsmessig å prioritere ressurser til dagens aldersgruppe for å sikre stabil drift, god kvalitet og høy deltakelse i eksisterende program. Med dagens kapasitetsutfordringer er det avgjørende å konsolidere og styrke tilbudet før en eventuell utvidelse.
Samtidig er det positivt og nødvendig å stimulere til innovasjon og utvikling, særlig innen bruk av kunstig intelligens og risikobasert screening. Dette har potensial til å: redusere arbeidsbelastningen, særlig for radiologer, effektivisere pasientflyt og ressursbruk samt legge til rette for mer målrettede og persontilpassede screeningtilbud.
Det er imidlertid viktig å understreke at gevinster fra ny teknologi i stor grad ligger frem i tid, og at dette ikke vil løse dagens kapasitetsutfordringer på kort sikt.
Samlet sett støttes prioritering av dagens aldersgrupper og økt satsning på innovasjon, men dette bør samtidig sees i sammenheng med en langsiktig strategi for gradvis kapasitetsoppbygging, slik at fremtidige utvidelser av programmet kan gjennomføres på en bærekraftig måte.</t>
  </si>
  <si>
    <t xml:space="preserve">Det vurderes at flere forhold i utredningen bør utdypes og tydeliggjøres:
•	Kapasitet og personell: Konsekvenser for drift og gjennomføringsevne, særlig knyttet til mangel på radiografer, radiologer og støttepersonell, bør beskrives mer konkret og realistisk. Sammenhengen mellom volumøkning og belastning på hele pasientforløpet bør tydeliggjøres.
•	Ressursbruk og effektivitet: Forskjellen i ressursbruk mellom organisert screening og klinisk mammografi etter henvisning bør belyses bedre, herunder at screening er en mer standardisert og mindre ressurskrevende arbeidsform per undersøkelse.
•	Usikkerhet i analyser: Den helseøkonomiske analysen er beheftet med betydelig usikkerhet. Dette bør tillegges større vekt i vurderingene, og konklusjonene bør i mindre grad baseres ensidig på disse estimatene.
•	Skille mellom fag og kapasitet: Det bør tydeligere fremgå hva som er faglig begrunnet (nytte/effekt av screening) og hva som skyldes begrensninger i dagens ressurssituasjon.
•	Fremtidsperspektiv og teknologi: Betydningen av kunstig intelligens og mulig utvikling mot risikobasert screening er utilstrekkelig omtalt. Dette er sentrale faktorer for fremtidig kapasitetsutnyttelse og bør løftes tydeligere frem.
•	Balansert fremstilling av ulemper: Utredningen bør i større grad balansere omtalen av ulemper ved screening, herunder strålerisiko og etiske problemstillinger, opp mot dokumentert nytte og internasjonal faglig konsensus.
Samlet sett bør utredningen i større grad knytte vurderingene til praktisk gjennomførbarhet, tydeliggjøre usikkerhet og gi en mer fremtidsrettet og balansert fremstilling av både nytte og konsekvenser.
</t>
  </si>
  <si>
    <t>Rapporten fremstår strukturert og grundig, men det er behov for tydeligere sammenheng mellom faglige vurderinger og praktisk gjennomførbarhet. Spesielt bør skillet mellom faglig anbefaling og begrensninger i dagens ressurssituasjon komme klarere frem.
Videre oppleves rapporten som noe lite fremtidsrettet, med begrenset omtale av hvordan teknologiutvikling, særlig innen KI, kan påvirke kapasitet og ressursbehov.
Samlet sett vil en tydeligere prioritering av hovedpoenger, samt en mer balansert og fremtidsrettet fremstilling, styrke rapportens helhet og beslutningsgrunnlag.</t>
  </si>
  <si>
    <t>Direktoratet for strålevern og atomsikkerhet</t>
  </si>
  <si>
    <t xml:space="preserve">DSA vurderer at rapporten belyser flere sentrale spørsmål på en god måte, men mener at strålevernsaspektene bør integreres tydeligere i hovedvurderingene. Dette gjelder særlig omtalen av strålevernforskriften og de strenge kravene regelverket stiller til screeningprogrammer basert på medisinsk strålebruk, samt vurderingene av fordeler og ulemper, ressursbruk og personellkonsekvenser. 
DSA vil særlig påpeke at strålevernforskriften bør tydeligere omtales og forankres i rapporten, herunder i sammendraget, under «Rammer og forutsetninger for utredningen» og i gjennomgangen av rettslige rammer. Mammografiscreening er et screeningprogram basert på ioniserende stråling, og strålevernregelverket stiller strenge krav til blant annet berettigelse, optimalisering, kvalitetssikring, informasjon til kvinnen og kompetanse. Etter DSAs vurdering bør dette synliggjøres klarere som en grunnleggende forutsetning for både dagens program og eventuelle endringer i aldersavgrensning.  </t>
  </si>
  <si>
    <t>Kapasitet og kompetanse innen medisinsk fysikk er etter DSAs vurdering en sentral forutsetning for forsvarlig gjennomføring og eventuell videreutvikling av programmet. Medisinske fysikere har en viktig rolle i optimalisering av forholdet mellom stråledose og bildekvalitet, i kvalitetskontroll og i arbeidet med å redusere uønsket dosevariasjon mellom sentre. Dette bør fremgå tydeligere i rapportens omtale av ressursbruk og personellbehov. DSA vil også fremheve viktigheten av at Kreftregisteret systematisk holder oversikt over stråledosen knyttet til mammografiscreening.  En slik oversikt er viktig for å kunne følge utviklingen over tid, særlig ved økt volum og teknologiske endringer.</t>
  </si>
  <si>
    <t xml:space="preserve">Når det gjelder de foreslåtte aldersutvidelsene, legger DSA til grunn at de samme strålevernmessige hovedforutsetningene gjelder både ved en begrenset utvidelse til 48–49 år og ved en bredere utvidelse ned til 45 år og opp til 74 år. Fra et strålevernfaglig ståsted kan alle de utredede alternativene vurderes som berettigede, forutsatt at programmet gjennomføres i tråd med de forutsetningene DSA har pekt på: tydelig berettigelse, optimal stråledose, tilstrekkelige ressurser innen medisinsk fysikk, god kvalitet i hele programkjeden og god informasjon til kvinnene.  </t>
  </si>
  <si>
    <t xml:space="preserve">Når det gjelder de foreslåtte aldersutvidelsene, legger DSA til grunn at de samme strålevernmessige hovedforutsetningene gjelder både ved en begrenset utvidelse til 48–49 år og ved en bredere utvidelse ned til 45 år og opp til 74 år. Fra et strålevernfaglig ståsted kan alle de utredede alternativene vurderes som berettigede, forutsatt at programmet gjennomføres i tråd med de forutsetningene DSA har pekt på: tydelig berettigelse, optimal stråledose, tilstrekkelige ressurser innen medisinsk fysikk, god kvalitet i hele programkjeden og god informasjon til kvinnene. Dette gjelder også dersom det besluttes å gå videre med en avgrenset utvidelse til kun 48 og 49 år. </t>
  </si>
  <si>
    <t xml:space="preserve">Når det gjelder teknologisk utvikling, støtter DSA videre arbeid med både kunstig intelligens og risikobasert screening. Samtidig vil DSA understreke at slik utvikling må skje i dialog med DSA og innenfor rammene av strålevernregelverket. Endringer i undersøkelsesvolum, tilbakekallingsrater, arbeidsflyt og doseforhold kan ha direkte betydning for strålevern og programkvalitet. Rapporten bør derfor tydeliggjøre at innføring av ny teknologi må vurderes også i et strålevernperspektiv. Det bør også vises til viktigheten av metodevurderinger i forbindelse med innføring av ny teknologi og nye metoder for bruk i screening. I avsnittet der det vises til en mulig fremtidig bruk av digital brysttomosyntese kan det med fordel vises til Nye Metoders metodevurdering av DBT i screening, der DSA deltok. Denne metodevurderingen konkluderte på det tidspunktet med at det ikke var tilstrekkelig evidensgrunnlag for å innføre metoden i screening. </t>
  </si>
  <si>
    <t xml:space="preserve">DSA mener at strålerisiko bør identifiseres og nevnes som en ulempe også i rapportens avsnitt om fordeler og ulemper. Avsnittet som omhandler strålerisiko kan med fordel utdypes noe mer, slik at de viktigste punktene fra DSA sin utredning synliggjøres i selve rapporten og ikke bare i vedlegget. Disse punktene oppsummeres i konklusjonen i DSA sin utredning, men gjenspeiles ikke tilstrekkelig i Helsedirektoratet sin utredning. I oversendelsen av DSA sin rapport foreslo vi at rapportens konklusjon i sin helhet gjengis i Helsedirektoratets rapport. Vi oppfordrer igjen å løfte inn hele konklusjonen for å tilstrekkelig belyse de viktigste strålevernrelaterte aspektene: «En utvidelse av Mammografiscreeningprogrammet fra 50-69 år til 45-74 år er forbundet med en liten økning i kreftrisiko, men nytte-risiko-forholdet forblir overveiende positivt dersom kvinnene deltar i hele screeningforløpet. Nytte-risiko-forholdet svekkes betydelig dersom deltagelsen er sporadisk eller kortvarig. God informasjon om fordeler og ulemper forbundet med screening og premissene for å oppnå ønsket nytteeffekt må ligge til grunn for informert samtykke. Tilstrekkelige ressurser innen medisinsk fysikk er en forutsetning for å sikre god kvalitet og optimal stråledose for å redusere strålerisikoen forbundet med mammografiundersøkelser. Strålevernsaspektene belyst i denne rapporten er ikke tatt med i den helseøkonomiske analysen som er utført av Oslo Economics.» DSA vil samtidig understreke at strålevernaspektene ikke inngår i den helseøkonomiske analysen, og at relevante helseeffekter derfor ikke fullt ut er reflektert i den samlede vurderingen.  Dette bør nevnes i avsnittet der den helseøkonomiske vurderingen omtales. </t>
  </si>
  <si>
    <t>DSA mener at rapporten bør styrkes ved å integrere strålevernhensyn tydeligere i de overordnede vurderingene. Dette gjelder særlig omtalen av strålevernforskriften, strålerisiko som en del av nytte- og ulempedrøftingen, betydningen av medisinsk fysikk og doseoptimalisering, behovet for informert samtykke og deltakelse i hele screeningforløpet, samt strålevernsmessige konsekvenser av ny teknologi. DSA stiller seg positiv til videre utvikling av programmet og til innovasjon innen blant annet kunstig intelligens og risikobasert screening, forutsatt at dette skjer innenfor gjeldende regelverk og med nødvendig strålevernfaglig involvering. Så lenge programmet gjennomføres i tråd med de forutsetningene DSA har fremhevet, vurderer DSA at både de ulike utvidelsene av screening som er utredet, samt en mer begrenset utvidelse ned til 48 år, kan anses som strålevernmessig  berettigede.</t>
  </si>
  <si>
    <t>Legeforeningen</t>
  </si>
  <si>
    <t xml:space="preserve">Det vises til høringssvar sendt pr epost 30.5.26. </t>
  </si>
  <si>
    <t xml:space="preserve">Det vises til høringssvar sendt pr epost 30.5.26
</t>
  </si>
  <si>
    <t>Radiologer BDS OUS</t>
  </si>
  <si>
    <t xml:space="preserve">•	Alvorlighet: Dette er godt fremstilt.  
•	Ressursbruk: Det er ikke godt nok understreket at mammografi er en rimelig og rask undersøkelse. 
•	Nytte: Mange studier har vist at organisert screening reduserer dødeligheten av brystkreft.
Ekspertgruppene i EU og WHO foreslår screening også i alder 45-50 og 69-74. Studier har vist at organisert screening reduserer dødelighet av brystkreft også i disse aldersgruppene, selv om evidensgrunnlaget er svakere. 
I henhold til erfaringer fra fagmiljøet bygger rapporten på noe feilaktige data knyttet til ressursbruk. 
</t>
  </si>
  <si>
    <t xml:space="preserve">Nei. Vi ser to hovedutfordringer:  
a.	Personellbehov tar utgangspunkt i den helseøkonomiske analysen der tabell 4 estimerer et behov som vi er kjent med at de brystdiagnostiske sentrene og Kreftregisteret har protestert på. Estimert behov for radiologer i primærscreening er estimert for høyt. Det reelle behovet for radiologer i primærscreening er lavere. I svært nær fremtid forventes at KI vil avlaste radiologene i screening i betydelig grad, ut ifra kunnskap fra flere studier kan tid til primærscreening da reduseres ytterligere, kanskje ned mot 50 % av nåværende tidsbruk. Studier på AI i screening er allerede i gang i Norge.
b.	Data viser at BDS-ene jobber betydelig mer effektivt i screening enn ved å beskrive mammografiundersøkelser etter henvisning. Dersom vi legger til rette for at også kreftkontroller og kvinner med familiær økt risiko kan tas i screening i stedet for å kontrolleres etter henvisning vil driften ytterligere effektiviseres. 
Noe økning av helsepersonell spesielt på radiologi vil det være behov for ved en utvidelse. 
</t>
  </si>
  <si>
    <t xml:space="preserve">Dette mener vi bør endres. I Norge bør vi utvide gradvis, over minst en 10-års-periode, til hele aldersspennet. Dette bør skje samtidig som vi lærer opp nytt personell og tar i bruk KI i tyding av screening. Vi bør starte forsiktig med 2 år f.eks. ved hver ny «rundestart». Siden det er ulikt i ulike fylker hvilke årskull som blir invitert bør Kreftregisteret i samråd med senterne avgjøre hvilke kull som skal ha utvidelsen, slik at Norge på sikt inviterer de samme kullene. I dag inviteres noen når de er 48 år og andre når de er 53 år til sin første undersøkelse. 
Kreftstrategien sier at Norge skal være et foregangsland i verden for forebygging av kreft. Mammografiprogrammet bidrar til tidlig diagnose og behandling og kan på den måten forebygge brystkreftrelatert sykelighet og død. Forekomsten av sykdommen er økende. Vi bør også se til anbefalingene i andre land.
Andre land i Europa som starter invitasjon før 50 år:  
•	Ungarn  
•	Østerrike 
•	Sverige 
•	Island 
•	Tsjekkia 
•	Kypros 
Andre land i Europa som inviterer også eldre kvinner enn opp til 69 år: 
•	Frankrike  
•	Kypros 
•	Nederland 
•	Sverige  
•	Island 
•	Tyskland 
•	Storbritannia 
Danmark og Finland holder for tiden på å vurdere en utvidelse. 
USA anbefaler screening hvert annet år fra 40-74 år. 
</t>
  </si>
  <si>
    <t>Det er en fornuftig start</t>
  </si>
  <si>
    <t xml:space="preserve">KI vil klart bli en del av fremtidens screeningprogram, i første omgang i studier for å komme frem til beste anvendelsesmåte. At KI er nyttig, er godt kjent. KI vil kunne avlaste legene i primærtyding og vil kunne hjelpe til med å plukke ut kvinner som bør prioriteres til en annen undersøkelse enn mammografi, som 3D mammografi + KI, noen få også til kontrastmammografi, eller eventuelt MR. 
Det å ta i bruk KI i screening vil ikke være et motargument mot utvidelse av aldersgrupper i screening, heller et argument for at en utvidelse vil være mulig. Dersom man benytter 3D-mammografi vil det ikke føre til mye merarbeid for radiografene, men noe lengre tydetid for radiologene, som i nær fremtid kan motvirkes ved å ta i bruk KI også ved tyding av 3D-mammografi. Kvinnene vil ikke oppleve 3D-mammografi som en reell endring. 
</t>
  </si>
  <si>
    <t xml:space="preserve">Ja. Det er faglig grunnlag i EU og WHO for en utvidelse av aldersgruppene i Mammografiprogrammet, dette bør komme tydeligere frem. 
Strålerisiko ved screening i de aktuelle aldersgrupper er etter vårt synspunkt nærmest neglisjerbar, og kan med fordel tones ned i rapporten. 
Helsepersonell blir en knapp ressurs i årene framover. Å ikke utvide, vil ikke si det samme som at personmangelen opphører, - snarere tvert imot da kvinner kan be om å bli henvist til klinisk mammografi av fastlege eller oppsøke private institutter. Tidsbruk og personalressurser som benyttes ved organisert screening er mindre sammenlignet med mammografi utført etter henvisning. 
På side 21 er det beskrevet at en utvidelse kan medføre økt arbeidsbelastning for andre medisinske spesialiteter som kirurger, patologer og onkologer som er viktige i etterundersøkelser og behandling.  
En utvidelse av Mammografiprogrammet vil få betydning for patologenes arbeidsbelastning grunnet flere biopsier. Kirurgene forventes også å få økt arbeidsmengde. Det er mer usikkert for onkologene. Ved diagnostikk på tidligere stadium kan behandling og oppfølging bli mindre ressurskrevende.  
Kreftstrategien er et argument for utvidelse og å ta i bruk KI i screening nå, samt å på sikt innføre risikobasert screening: I tillegg til at "Norge skal være et foregangsland innen kreftforebygging og tidlig oppdagelse" er et tiårsmål i Kreftstrategien å tilby mer presise screeningprogrammer med høy oppslutning. I strategien står det at utgangspunktet for kreftstrategien er at prinsippene for prioritering i helsetjenesten gjelder for kreftområdet, og at oppbygging av feltet skal bidra til bærekraft i helse- og omsorgstjenesten. Alt dette støtter en utvidelse av aldersgruppene i programmet. 
Man vil anbefale at konklusjonen i rapporten endres til å anbefale en utvidelse av aldersgrupper i Mammografiprogrammet til 45-74 år, gradvis innført over  ca en 10-års periode, samt en innføring av KI i Mammografiprogrammet. Man bør også  ta med resultater fra internasjonal forskning med tanke på en mer effektiv og treffsikker brystkreftscreening i fremtiden.  
</t>
  </si>
  <si>
    <t>Helse Nord RHF</t>
  </si>
  <si>
    <t>Helse Nord RHF vurderer at utredningen gir et godt utgangspunkt for å belyse prioriteringskriteriene. Samtidig fremstår vurderingene som mindre tydelige når det gjelder den foreslåtte utvidelsen til aldersgruppen 48–49 år. Etter vårt syn er det behov for en mer samlet og eksplisitt redegjørelse for hvordan forventet nytte, ulemper og ressursbruk er veid opp mot hverandre, og hvordan dette tiltaket prioriteres sammenlignet med andre oppgaver i tjenesten. Dette er viktig for å sikre et tilstrekkelig beslutningsgrunnlag.</t>
  </si>
  <si>
    <t>Utfordringer knyttet til tilgang på helsepersonell er omtalt i utredningen, men konsekvensene for kapasitet og gjennomføringsevne kunne vært tydeligere belyst. I vår region er tilgang på radiologer og radiografer en særlig begrensende faktor, forsterket av geografiske forhold og rekrutteringsutfordringer. Etter vårt syn bør betydningen av slike forhold tillegges større vekt i vurderingen av en eventuell utvidelse av programmet.</t>
  </si>
  <si>
    <t>Helse Nord RHF støtter hovedkonklusjonen om at det per i dag ikke foreligger tilstrekkelig grunnlag for en generell eller full utvidelse av Mammografiprogrammet til aldersgruppene 45–49 og 70–74 år. Dokumentasjonen for helsegevinst fremstår som mer usikker enn for dagens målgruppe, samtidig som en utvidelse vil medføre økt ressursbruk.</t>
  </si>
  <si>
    <t>Helse Nord RHF opplever, i likhet med øvrige regioner, utfordringer knyttet til tilgang på radiologisk kompetanse innen brystdiagnostikk. Flere helseforetak har begrenset kapasitet, og i vår region forsterkes dette av store geografiske avstander, sårbare fagmiljøer og krevende rekrutteringssituasjon. Dette innebærer at handlingsrommet for å øke screeningsaktiviteten er begrenset, uten at det samtidig tilføres ny kapasitet.
Når det gjelder forslaget om å utvide Mammografiprogrammet til aldersgruppen 48–49 år, forstår Helse Nord RHF dette som et forsiktig og trinnvis tiltak. Samtidig fremstår kunnskapsgrunnlaget som mer usikkert enn for dagens målgruppe, og det er etter vårt syn behov for et tydeligere beslutningsgrunnlag for å vurdere samlet nytte, ulemper og ressursbruk opp mot andre prioriterte oppgaver. På denne bakgrunn inntar Helse Nord RHF en avventende holdning til forslaget, og vil understreke betydningen av at eventuelle endringer gjennomføres gradvis, med tett oppfølging og med hensyn til regionale kapasitetsutfordringer.</t>
  </si>
  <si>
    <t>"Studiar viser at brystkreft hos yngre og premenopausale kvinner oftare har ein meir aggressiv biologi enn hos eldre kvinner. Det er høgare førekomst av trippel-negativ brystkreft og HER2-positive svulstar, som ofte veks raskare og har større risiko for spreiing. Yngre kvinner får òg oftare påvist høggradige svulstar og meir avansert sjukdom.
Den meir aggressive sjukdomsbiologien kan gi eit kortare tidsvindauge for tidleg oppdaging. Dette talar for at screening frå 45-årsalderen kan bidra til å oppdage fleire svulstar på eit tidleg stadium, før sjukdommen har spreidd seg. Tidleg oppdaging kan redusere behovet for omfattande behandling som cellegift og mastektomi, og dermed bidra til betre livskvalitet og raskare tilbakeføring til arbeid og familieliv.
Brystkreftforeningen Sogn ber Helsedirektoratet primært om å utvide aldersgrensa slik at ho omfattar kvinner i alderen 45–74 år, og sekundært at ho blir utvida til å omfatte kvinner i alderen 45–49 år.
"</t>
  </si>
  <si>
    <t>Helse Bergen HF, Haukeland universitetssjukehus</t>
  </si>
  <si>
    <t>•	Nytte; organisert screening er i studier vist å redusere dødeligheten av brystkreft også i aldersgruppen 45-50 år og 69-74 år. 
•	Ressursbruk; mammografi er en rimelig undersøkelse som oftest tar 5 minutter for kvinnen å gjennomføre – og gjerne utenom arbeidstid for dem som er arbeidsføre, og rundt 30-60 sekunder å tolke for radiologene. KI kan muligens avlaste radiologene i fremtiden. 
•	Alvorlighet; brystkreft er en alvorlig sykdom som rammer svært mange kvinner, og er en av de vanligste årsakene til kreftrelatert død blant kvinner. 
Mammografiscreening medfører tidligere oppdagelse av brystkreft med den konsekvens at flere kvinner får stilt diagnosen i tidlig stadium av sykdommen. Et behandlingsløp ved brystkreft diagnostisert i tidlig stadium er betydelig mindre omfattende enn ved store svulster og/eller spredning til lymfeknuter. Flere pasienter kan for eksempel unngå kjemoterapi, og kirurgien blir mindre omfattende og behandlingen bli klart mindre kostnadskrevende for onkologiske avdelinger, samt at pasientene påføres mindre bivirkninger og seneffekter. Forskjellen kan være 1 legekonsultasjon ved tidlig stadium, mot 12 ved lokalavansert sykdom med behov for neoadjuvant behandling. Med mindre bruk av omfattende medikamentell kreftbehandling vil man videre få færre og kortere innleggelser, hvilket er en betydelig kostnadsinnsparing. 
Når det gjelder prioriteringskriteriet nytte og alvorlighet, er pasienter mellom 45 og 50 med brystkreft en ekstra sårbar gruppe mtp. alvorlig og avansert sykdom. Denne pasientgruppen vil i større grad ha mindreårige barn og vil måtte leve lenger med sekveler etter avansert kreftbehandling hvis deres kreftsykdom diagnostiseres seint i forløpet enn kvinner som i dag er inkludert i mammografiprogrammet. Alvorlighetsgraden, utvidet til å inkludere samfunnseffekter, anses derfor på gruppenivå å være større i aldersgruppen 45 til 50 år enn for pasientgruppene som er inkludert i programmet per i dag, og nytten for de yngste kvinnene større."</t>
  </si>
  <si>
    <t>"Vurdering av endrede kostnader ifm. patologi er kun indirekte hensyntatt i den helseøkonomiske analysen. Det forventes flere prøver hvis utvidelse av programmet, uavhengig av hvilke aldersgrupper som inkluderes ut over dagens program. Dette legger press på patologiavdelinger som allerede har vansker med å levere på forventede svartider. Samtidig skal nevnes at patologiavdelingene ved utvidelse av mammografiprogrammet kan spare arbeid med en del av de neoadjuvant behandlede operasjonspreparatene, som krever mye ressurser fra både laboratorier og patologer, ettersom flere pasienter vil få tidligere diagnose og primærkirurgi, med mindre arbeid per operasjonspreparat for patologiavdelingene. 
Ved en utvidelse av mammografiprogrammet forventes behov for noe mer personell i de bryst- og endokrinkiruriske miljøene (kirurger, sykepleiere, merkantile) knyttet til at en del screeningfunn krever diagnostiske åpne biopsier og derved mer operasjonstid ved en utvidelse av screeningprogrammet. Dette også selv om noen av disse åpne biopsiene uansett ville måtte blitt tatt utenfor screeningprogrammet på klinisk indikasjon. Kapasitet på operasjonsstuer med personell er begrenset.
Når det gjelder ressursbruken i de brystdiagnostiske sentrene, oppfattes kostnadene å være for høye og oppfattes å gi et uriktig bilde av hva som er reell ressursbruk for samfunnet, sykehusene og kvinnene som inviteres. Personellbehov oppfattes også å være fremstilt uheldig. Arbeidsprosessene i de brystdiagnostiske sentrene er strømlinjeformet og effektive, og det pågår utprøving av kunstig intelligens (KI) for å understøtte bildediagnostikken. Radiologene i de brystdiagnostiske sentrene bruker 30-60 sekunder på å tolke en screeningundersøkelse, men kan bruke mer enn 20 minutter på samme undersøkelse etter henvisning på klinisk indikasjon. Man kan altså screene langt flere kvinner med samme personale og utstyr enn man kan undersøke etter henvisning til mammografi på klinisk indikasjon. Det brystdiagnostiske fagmiljøet mener det er sannsynlig at et vesentlig antall henvisninger på klinisk indikasjon ville vært unngått dersom kvinnene hadde hatt et screeningtilbud. Uten å øke ressursbruk kan man ved å vri driften fra mammografi på klinisk indikasjon til mammografi screening gi et diagnostisk tilbud til langt flere kvinner og oppdage brystkreft i tidligere fase enn i dag hos langt flere kvinner. Dersom vi legger til rette for at også kontroller etter kreft og oppfølging av kvinner med familiær økt risiko kan tas i screening i stedet for kontroller på klinisk indikasjon, vil diagnostikken ytterligere effektiviseres.
Noen eksempler: Data fra Haukeland universitetssjukehus har vist at kun ca. 17% av pasienter henvist i pakkeforløp fikk påvist brystkreft, og kun 4 % av andre pasienter med kul/klinikk på mulig brystkreft fikk påvist brystkreft. Disse pasientgruppene krever betydelige ressurser, det blir gjerne avsatt 30-60 minutter per pasient. Noen slike henvisninger kunne sannsynligvis vært unngått dersom kvinnene hadde hatt et screeningtilbud. Man kunne da undersøkt langt flere; opp mot 120 kvinner kunne vært screenet av en radiolog på den tiden som var satt av til 1 pasient henvist til trippeldiagnostikk. Pasienter med reell kul/klinikk på mulig brystkreft skal ikke kun ha screening, men terskelen for hva som defineres som «kul» kan noen ganger være lav. Data fra Haukeland universitetssjukehus har også vist at vi fant prosentvis flere krefttilfeller hos gruppen som ble tilbakekalt fra screening enn fra gruppen som ble henvist i pakkeforløp. Mangel på helsepersonell, særlig radiologer, kan altså dels løses ved å optimalisere driften. Noe økning av bruk av helsepersonell, særlig radiografer som må utføre selve screeningundersøkelsen på et større antall kvinner, må det forventes å være behov for. "</t>
  </si>
  <si>
    <t>Vi støtter en trinnvis utvidelse av mammografiprogrammet til å omfatte flere aldersklasser. I Norge bør vi utvide langsomt, over en 10-års-periode til hele aldersspennet. Samtidig bør screeningprogrammet effektiviseres med bruk av oppdaterte digitale løsninger i invitasjonssystemet som understøtter bred deltakelse blant kvinnene som blir invitert, enkel timebestilling og påminnelse for kvinnene, samt bruk av KI i tyding av mammografibildene. Første prioritet bør være at alle fylkene i hele Norge inviterer de samme aldersgruppene, slik at alle kvinner i aldersgruppen mellom 50 og 69 år blir invitert. Når det er sikret kan man ved gradvis utvide til yngre og eldre aldersgrupper, siden det finnes argumenter for begge alternativer.</t>
  </si>
  <si>
    <t>Første prioritet bør være at alle fylkene i hele Norge inviterer de samme aldersgruppene, slik at alle kvinner i aldersgruppen mellom 50 og 69 år blir invitert. Når det er sikret kan man ved gradvis utvide til yngre og eldre aldersgrupper, siden det finnes argumenter for begge alternativer.</t>
  </si>
  <si>
    <t>"KI vil opplagt bli en viktig del av fremtidens mammografiprogram, dette er noe vi er klar til å ta i bruk ganske omgående, i første omgang i studier for å komme frem til beste anvendelsesmåte. At KI er nyttig, vet vi allerede. KI vil kunne avlaste radiologene i primærtyding og vil kunne hjelpe å plukke ut kvinner som bør prioriteres til en annen undersøkelse enn mammografi, som 3D mammografi, noen få også til kontrastmammografi, eller eventuelt MR. Det å ta i bruk KI i screening er et argument for at en utvidelse vil være mulig uten vesentlig økning i ressursbruk. Dersom man også skal innføre risikobasert screening bør det i første omgang være som ledd i kliniske studier. 
Dersom man benytter 3D-mammografi vil det ikke føre til mye merarbeid for radiografene, men noe lengre tydetid for radiologene, som i nær fremtid trolig kan motvirkes ved å ta i bruk KI også ved tyding av 3D-mammografi. Kvinnene vil ikke oppleve 3D-mammografi som en reell endring. Dersom man tar i bruk kontrastmammografi for noen få utvalgte grupper vil man ha behov for noe mer bemanning for at man skal etablere venøs tilgang, og noe kostnad til bruken av kontrastmiddel. Tolkningen for radiologene vil bli enklere og trolig med større presisjon enn i dag. Apparatene har BDS-ene allerede i dag, men flere vil ha behov for programvareoppgradering. Ekstra personellbruk og kostnader ved innføring av kontrast mammografi og eventuelt MR, gir håp om redusert intervallkreftrate med tilsvarende reduksjon personellbruk og kostnader til behandling av intervallkreft, og dessuten mindre sykelighet og reduksjon av brystkreftdødelighet."</t>
  </si>
  <si>
    <t>"Ja. Følgende punkter bør tydeliggjøres:
a)	Alternativet til å ikke utvide screeningalder er høyst sannsynlig stor etterspørsel etter klinisk mammografi, som vil være mindre effektivt, gi mindre nytte og ha høyere kostnader enn en langsom og gradvis utvidelse av screeningalder, dette bør komme frem i rapporten.
b)	Det er faglig grunner som støtter utvidelse av aldersgruppene i Mammografiprogrammet, dette bør komme tydeligere frem.
c)	Helsepersonell blir en knapp ressurs i årene framover; å ikke utvide, vil ikke si det samme som at personmangelen blir mindre; mange kvinner vil trolig fortsatt bli henvist til klinisk mammografi av fastlege eller oppsøke private institutter ved uro, engstelse eller symptomer i brystet. Tidsbruk og personalressurser som benyttes ved organisert screening er betydelig mindre sammenlignet med mammografi utført etter henvisning. Dette er ikke omtalt i rapporten. Organisert screening bidrar til en optimalisert bruk av eksisterende ressurser og vil i tillegg føre til en rettferdig fordeling av en helsetjeneste - et tilbud til alle kvinnene i alle landets fylker.
d)	I Nasjonal kreftstrategi 2025-2035 heter det at Norge skal være et foregangsland i verden for forebygging av kreft. Mammografiscreening er forebygging av den hyppigste kreftsykdommen blant kvinner, og også en av de vanligste årsakene til kreftrelatert død hos kvinner. Brystkreft oppdages i et tidlig stadium i screening, og det er vist at sykdomsspesifikk dødelighet reduseres både på samfunnsnivå og for deltakerne i programmet. Kreftstrategien er et argument for utvidelse og å ta i bruk KI i screening nå, samt å vurdere innføring av risikobasert screening. 
e)	Det har vært en økning av brystkreft, også i aldersgruppene under 50 år og over 69 år. Dette er også argumenter som kan støtte at screening bør innføres i de aktuelle aldersgruppene. Se figur 2.5 fra årsrapport Nasjonalt kvalitetsregister for brystkreft for 2025.
f)	I denne figuren kan man også se at insidensen av brystkreft i aldersgruppen 40-49 år nå har økt til samme nivå som insidensen var for aldersgruppen 50-69 år før Mammografiprogrammet startet opp i 1994. Dette er også argumenter som kan støtte at screening bør innføres i de aktuelle aldersgruppene.  
g)	Strålerisiko ved screening i de aktuelle aldersgrupper er liten, bør tones ned i rapporten, og må vurderes opp mot det store antall krefttilfeller som påvises i tidlig stadium gjennom screeningen.
h)	Ved en utvidelse vil nok alle fagdisipliner i brystkreftmiljøet få noe mer å gjøre, men vi forventer å få færre store, lokalavanserte krefttilfeller, siden mammografiscreening medfører tidligere oppdagelse av brystkreft, med den konsekvens at flere får stilt diagnosen i tidligste stadium av sykdommen. Dette øker mulighetene for at den onkologiske behandlingen blir mindre omfattende og mindre kostnadskrevende, samt at pasientene får mindre bivirkninger og seneffekter. Redusert dødelighet av brystkreft må vi også forvente. Et nasjonalt screeningprogram er et helsetilbud til hele befolkningen, og en utvidelse kan også være et argument for at vi unngår en todeling av helsevesenet.
i)	Flere studier har vist redusert dødelighet ved mammografiscreening i utvidede aldersgruppene som er foreslått. Denne reduserte dødeligheten kommer hovedsakelig av tidligere oppdaget sykdom og derved færre tilbakefall. Et tilbakefall i brystkreft har store konsekvenser, selvsagt særlig for pasienten og de pårørende, men også for helsevesenet der utredning, behandling og oppfølging av tilbakefallet krever betydelige økonomiske og personellmessige resurser. De samfunnsøkonomiske konsekvensene av et tilbakefall er også store, da flertallet av kvinner med brystkreft med spredning går ut av arbeidslivet, helt eller delvis.
j)	Det er bra at rapporten så tydelig, og flere ganger, har presisert at det er betydelig usikkerhet i de økonomiske estimatene som er gjort, at det er usikkerhet knyttet til flere av parameterne som inngår i den helseøkonomiske analysen."</t>
  </si>
  <si>
    <t>Kateogri</t>
  </si>
  <si>
    <t>Antall</t>
  </si>
  <si>
    <t>Brystkreftforeningen Hallingdal</t>
  </si>
  <si>
    <t>Sanitetskvinnene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</si>
</sst>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rgb="FF000000"/>
      <name val="Calibri"/>
      <family val="2"/>
      <scheme val="minor"/>
    </font>
    <font>
      <i/>
      <sz val="11"/>
      <color theme="1"/>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9" fontId="0" fillId="0" borderId="0" xfId="0" applyNumberFormat="1" applyAlignment="1">
      <alignment vertical="center"/>
    </xf>
    <xf numFmtId="49" fontId="0" fillId="0" borderId="0" xfId="0" applyNumberFormat="1" applyAlignment="1">
      <alignment vertical="center" wrapText="1"/>
    </xf>
    <xf numFmtId="49" fontId="0" fillId="0" borderId="0" xfId="0" applyNumberFormat="1" applyAlignment="1">
      <alignment wrapText="1"/>
    </xf>
    <xf numFmtId="0" fontId="1" fillId="0" borderId="0" xfId="0" applyFont="1"/>
    <xf numFmtId="0" fontId="2" fillId="0" borderId="0" xfId="0" applyFont="1" applyAlignment="1">
      <alignment vertical="center" wrapText="1"/>
    </xf>
    <xf numFmtId="0" fontId="3" fillId="0" borderId="0" xfId="0" applyFont="1" applyAlignment="1">
      <alignment vertical="center" wrapText="1"/>
    </xf>
    <xf numFmtId="49" fontId="2" fillId="0" borderId="0" xfId="0" applyNumberFormat="1" applyFont="1" applyAlignment="1">
      <alignment vertical="center" wrapText="1"/>
    </xf>
  </cellXfs>
  <cellStyles count="1">
    <cellStyle name="Normal" xfId="0" builtinId="0"/>
  </cellStyles>
  <dxfs count="8">
    <dxf>
      <numFmt numFmtId="30" formatCode="@"/>
      <alignment wrapText="1"/>
    </dxf>
    <dxf>
      <numFmt numFmtId="30" formatCode="@"/>
      <alignment wrapText="1"/>
    </dxf>
    <dxf>
      <numFmt numFmtId="30" formatCode="@"/>
      <alignment wrapText="1"/>
    </dxf>
    <dxf>
      <numFmt numFmtId="30" formatCode="@"/>
      <alignment wrapText="1"/>
    </dxf>
    <dxf>
      <numFmt numFmtId="30" formatCode="@"/>
      <alignment wrapText="1"/>
    </dxf>
    <dxf>
      <numFmt numFmtId="30" formatCode="@"/>
      <alignment wrapText="1"/>
    </dxf>
    <dxf>
      <numFmt numFmtId="30" formatCode="@"/>
      <alignment wrapText="1"/>
    </dxf>
    <dxf>
      <numFmt numFmtId="30" formatCode="@"/>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H66" totalsRowShown="0">
  <autoFilter ref="A1:H66" xr:uid="{00000000-0009-0000-0100-000001000000}"/>
  <tableColumns count="8">
    <tableColumn id="10" xr3:uid="{00000000-0010-0000-0000-00000A000000}" name="Navn på høringsinstans" dataDxfId="7">
      <extLst>
        <ext xmlns:xlmsforms="http://schemas.microsoft.com/office/spreadsheetml/2023/msForms" uri="{FCC71383-01E1-4257-9335-427F07BE8D7F}">
          <xlmsforms:question id="r3eff25c0164448ada4c51cb9251d166e"/>
        </ext>
      </extLst>
    </tableColumn>
    <tableColumn id="11" xr3:uid="{00000000-0010-0000-0000-00000B000000}" name="Er prioriteringskriteriene tilstrekkelig belyst og vurdert? " dataDxfId="6">
      <extLst>
        <ext xmlns:xlmsforms="http://schemas.microsoft.com/office/spreadsheetml/2023/msForms" uri="{FCC71383-01E1-4257-9335-427F07BE8D7F}">
          <xlmsforms:question id="r4b650529db6a4436a900ef5084e8fb30"/>
        </ext>
      </extLst>
    </tableColumn>
    <tableColumn id="12" xr3:uid="{00000000-0010-0000-0000-00000C000000}" name="Er utfordringer knyttet til mangel på helsepersonell tilstrekkelig belyst og vurdert?" dataDxfId="5">
      <extLst>
        <ext xmlns:xlmsforms="http://schemas.microsoft.com/office/spreadsheetml/2023/msForms" uri="{FCC71383-01E1-4257-9335-427F07BE8D7F}">
          <xlmsforms:question id="rc373e3e9667149629e1def7ed079155e"/>
        </ext>
      </extLst>
    </tableColumn>
    <tableColumn id="13" xr3:uid="{00000000-0010-0000-0000-00000D000000}" name="Innspill til anbefalingene om å ikke utvide aldersgruppene i Mammografiprogrammet ned til 45 år og/eller opp til 74 år" dataDxfId="4">
      <extLst>
        <ext xmlns:xlmsforms="http://schemas.microsoft.com/office/spreadsheetml/2023/msForms" uri="{FCC71383-01E1-4257-9335-427F07BE8D7F}">
          <xlmsforms:question id="rf110bf97d60d41599c31386d71b77e25"/>
        </ext>
      </extLst>
    </tableColumn>
    <tableColumn id="14" xr3:uid="{00000000-0010-0000-0000-00000E000000}" name="Innspill til mulig anbefaling om å utvide Mammografiprogrammet til å inkludere aldersgruppen 48 og 49 år" dataDxfId="3">
      <extLst>
        <ext xmlns:xlmsforms="http://schemas.microsoft.com/office/spreadsheetml/2023/msForms" uri="{FCC71383-01E1-4257-9335-427F07BE8D7F}">
          <xlmsforms:question id="rf4f7e533ec704c2f97420d848ef0dcf4"/>
        </ext>
      </extLst>
    </tableColumn>
    <tableColumn id="15" xr3:uid="{00000000-0010-0000-0000-00000F000000}" name="Innspill til anbefalingene om å prioritere ressurser til å dagens aldersgrupper (50-69 år) og stimulere til innovasjon og utvikling (KI, risikobasert screening) innen det eksisterende aldersspennet i " dataDxfId="2">
      <extLst>
        <ext xmlns:xlmsforms="http://schemas.microsoft.com/office/spreadsheetml/2023/msForms" uri="{FCC71383-01E1-4257-9335-427F07BE8D7F}">
          <xlmsforms:question id="ra221cd9858634efdb4fe374ffec10549"/>
        </ext>
      </extLst>
    </tableColumn>
    <tableColumn id="16" xr3:uid="{00000000-0010-0000-0000-000010000000}" name="Er det informasjon i utredningen som bør utdypes, tydeliggjøres eller utelates? " dataDxfId="1">
      <extLst>
        <ext xmlns:xlmsforms="http://schemas.microsoft.com/office/spreadsheetml/2023/msForms" uri="{FCC71383-01E1-4257-9335-427F07BE8D7F}">
          <xlmsforms:question id="rb17644cd7549420b9af522441fc931f7"/>
        </ext>
      </extLst>
    </tableColumn>
    <tableColumn id="17" xr3:uid="{00000000-0010-0000-0000-000011000000}" name="Eventuelle øvrige merknader til struktur, språk, helhet eller rapporten som sådan?_x000a_" dataDxfId="0">
      <extLst>
        <ext xmlns:xlmsforms="http://schemas.microsoft.com/office/spreadsheetml/2023/msForms" uri="{FCC71383-01E1-4257-9335-427F07BE8D7F}">
          <xlmsforms:question id="r716c56e982e6439d9c99b86d163c3cfb"/>
        </ext>
      </extLst>
    </tableColumn>
  </tableColumns>
  <tableStyleInfo name="TableStyleMedium2" showFirstColumn="0" showLastColumn="0" showRowStripes="1" showColumnStripes="0"/>
  <extLst>
    <ext xmlns:xlmsforms="http://schemas.microsoft.com/office/spreadsheetml/2023/msForms" uri="{839C7E11-91E4-4DBD-9C5D-0DEA604FA9AC}">
      <xlmsforms:msForm id="XL2haw911kqrow-VWFvCH5Ch2nYXTcBArl6aMC6KHpZUNlg0Q1dFTzVQT084RVRIWEFEU1REMDI5Ui4u" isFormConnected="1" maxResponseId="57" latestEventMarker="49">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submitLanguage</xlmsforms:syncedQuestionId>
        <xlmsforms:syncedQuestionId>rccbd0761b91048929961134e7917eeb4</xlmsforms:syncedQuestionId>
        <xlmsforms:syncedQuestionId>r6da16687ab884da9a22981427770a56e</xlmsforms:syncedQuestionId>
        <xlmsforms:syncedQuestionId>r9eb6588ede45466e9302bac665f25396</xlmsforms:syncedQuestionId>
        <xlmsforms:syncedQuestionId>r3eff25c0164448ada4c51cb9251d166e</xlmsforms:syncedQuestionId>
        <xlmsforms:syncedQuestionId>r4b650529db6a4436a900ef5084e8fb30</xlmsforms:syncedQuestionId>
        <xlmsforms:syncedQuestionId>rc373e3e9667149629e1def7ed079155e</xlmsforms:syncedQuestionId>
        <xlmsforms:syncedQuestionId>rf110bf97d60d41599c31386d71b77e25</xlmsforms:syncedQuestionId>
        <xlmsforms:syncedQuestionId>rf4f7e533ec704c2f97420d848ef0dcf4</xlmsforms:syncedQuestionId>
        <xlmsforms:syncedQuestionId>ra221cd9858634efdb4fe374ffec10549</xlmsforms:syncedQuestionId>
        <xlmsforms:syncedQuestionId>rb17644cd7549420b9af522441fc931f7</xlmsforms:syncedQuestionId>
        <xlmsforms:syncedQuestionId>r716c56e982e6439d9c99b86d163c3cfb</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6"/>
  <sheetViews>
    <sheetView tabSelected="1" workbookViewId="0">
      <selection activeCell="B5" sqref="B5"/>
    </sheetView>
  </sheetViews>
  <sheetFormatPr baseColWidth="10" defaultColWidth="9.140625" defaultRowHeight="15" x14ac:dyDescent="0.25"/>
  <cols>
    <col min="1" max="1" width="20" bestFit="1" customWidth="1"/>
    <col min="2" max="2" width="145.28515625" style="1" customWidth="1"/>
    <col min="3" max="3" width="141.140625" style="1" customWidth="1"/>
    <col min="4" max="4" width="119.28515625" style="1" customWidth="1"/>
    <col min="5" max="5" width="155" style="1" customWidth="1"/>
    <col min="6" max="6" width="142.28515625" style="1" customWidth="1"/>
    <col min="7" max="7" width="174.5703125" style="1" customWidth="1"/>
    <col min="8" max="8" width="214.140625" style="1" customWidth="1"/>
    <col min="9" max="9" width="53" customWidth="1"/>
    <col min="10" max="10" width="28.5703125" style="1" customWidth="1"/>
  </cols>
  <sheetData>
    <row r="1" spans="1:10" ht="30" x14ac:dyDescent="0.25">
      <c r="A1" s="1" t="s">
        <v>0</v>
      </c>
      <c r="B1" s="1" t="s">
        <v>1</v>
      </c>
      <c r="C1" s="1" t="s">
        <v>2</v>
      </c>
      <c r="D1" s="1" t="s">
        <v>3</v>
      </c>
      <c r="E1" s="1" t="s">
        <v>4</v>
      </c>
      <c r="F1" s="1" t="s">
        <v>5</v>
      </c>
      <c r="G1" s="1" t="s">
        <v>6</v>
      </c>
      <c r="H1" s="1" t="s">
        <v>7</v>
      </c>
      <c r="J1"/>
    </row>
    <row r="2" spans="1:10" x14ac:dyDescent="0.25">
      <c r="A2" s="1" t="s">
        <v>8</v>
      </c>
      <c r="B2" s="1" t="s">
        <v>9</v>
      </c>
      <c r="C2" s="1" t="s">
        <v>10</v>
      </c>
      <c r="D2" s="1" t="s">
        <v>11</v>
      </c>
      <c r="E2" s="1" t="s">
        <v>12</v>
      </c>
      <c r="F2" s="1" t="s">
        <v>13</v>
      </c>
      <c r="G2" s="1" t="s">
        <v>14</v>
      </c>
      <c r="H2" s="1" t="s">
        <v>15</v>
      </c>
      <c r="J2"/>
    </row>
    <row r="3" spans="1:10" ht="45" x14ac:dyDescent="0.25">
      <c r="A3" s="1" t="s">
        <v>16</v>
      </c>
      <c r="B3" s="1" t="s">
        <v>17</v>
      </c>
      <c r="C3" s="1" t="s">
        <v>18</v>
      </c>
      <c r="D3" s="1" t="s">
        <v>19</v>
      </c>
      <c r="E3" s="1" t="s">
        <v>20</v>
      </c>
      <c r="F3" s="1" t="s">
        <v>21</v>
      </c>
      <c r="G3" s="1" t="s">
        <v>22</v>
      </c>
      <c r="H3" s="1" t="s">
        <v>22</v>
      </c>
      <c r="J3"/>
    </row>
    <row r="4" spans="1:10" ht="45" x14ac:dyDescent="0.25">
      <c r="A4" s="1" t="s">
        <v>8</v>
      </c>
      <c r="B4" s="1" t="s">
        <v>23</v>
      </c>
      <c r="C4" s="1" t="s">
        <v>24</v>
      </c>
      <c r="D4" s="1" t="s">
        <v>25</v>
      </c>
      <c r="E4" s="1" t="s">
        <v>26</v>
      </c>
      <c r="F4" s="1" t="s">
        <v>27</v>
      </c>
      <c r="G4" s="1" t="s">
        <v>28</v>
      </c>
      <c r="H4" s="1" t="s">
        <v>29</v>
      </c>
      <c r="J4"/>
    </row>
    <row r="5" spans="1:10" s="2" customFormat="1" ht="192.75" customHeight="1" x14ac:dyDescent="0.25">
      <c r="A5" s="3" t="s">
        <v>8</v>
      </c>
      <c r="B5" s="3" t="s">
        <v>30</v>
      </c>
      <c r="C5" s="3" t="s">
        <v>31</v>
      </c>
      <c r="D5" s="3" t="s">
        <v>32</v>
      </c>
      <c r="E5" s="3" t="s">
        <v>33</v>
      </c>
      <c r="F5" s="3" t="s">
        <v>34</v>
      </c>
      <c r="G5" s="3"/>
      <c r="H5" s="3"/>
    </row>
    <row r="6" spans="1:10" s="2" customFormat="1" ht="30" x14ac:dyDescent="0.25">
      <c r="A6" s="3" t="s">
        <v>8</v>
      </c>
      <c r="B6" s="3" t="s">
        <v>22</v>
      </c>
      <c r="C6" s="3" t="s">
        <v>35</v>
      </c>
      <c r="D6" s="3" t="s">
        <v>36</v>
      </c>
      <c r="E6" s="3" t="s">
        <v>36</v>
      </c>
      <c r="F6" s="3" t="s">
        <v>37</v>
      </c>
      <c r="G6" s="3" t="s">
        <v>38</v>
      </c>
      <c r="H6" s="3"/>
    </row>
    <row r="7" spans="1:10" s="2" customFormat="1" ht="90" x14ac:dyDescent="0.25">
      <c r="A7" s="3" t="s">
        <v>39</v>
      </c>
      <c r="B7" s="3"/>
      <c r="C7" s="3" t="s">
        <v>40</v>
      </c>
      <c r="D7" s="3" t="s">
        <v>41</v>
      </c>
      <c r="E7" s="3" t="s">
        <v>42</v>
      </c>
      <c r="F7" s="3" t="s">
        <v>43</v>
      </c>
      <c r="G7" s="3"/>
      <c r="H7" s="3"/>
    </row>
    <row r="8" spans="1:10" s="2" customFormat="1" ht="60" x14ac:dyDescent="0.25">
      <c r="A8" s="3" t="s">
        <v>8</v>
      </c>
      <c r="B8" s="3" t="s">
        <v>22</v>
      </c>
      <c r="C8" s="3" t="s">
        <v>22</v>
      </c>
      <c r="D8" s="3" t="s">
        <v>44</v>
      </c>
      <c r="E8" s="3"/>
      <c r="F8" s="3" t="s">
        <v>45</v>
      </c>
      <c r="G8" s="3"/>
      <c r="H8" s="3"/>
    </row>
    <row r="9" spans="1:10" s="2" customFormat="1" ht="105" x14ac:dyDescent="0.25">
      <c r="A9" s="3" t="s">
        <v>46</v>
      </c>
      <c r="B9" s="3" t="s">
        <v>47</v>
      </c>
      <c r="C9" s="3" t="s">
        <v>48</v>
      </c>
      <c r="D9" s="3" t="s">
        <v>49</v>
      </c>
      <c r="E9" s="3" t="s">
        <v>50</v>
      </c>
      <c r="F9" s="3" t="s">
        <v>51</v>
      </c>
      <c r="G9" s="3" t="s">
        <v>52</v>
      </c>
      <c r="H9" s="3" t="s">
        <v>53</v>
      </c>
    </row>
    <row r="10" spans="1:10" s="2" customFormat="1" ht="90" x14ac:dyDescent="0.25">
      <c r="A10" s="5" t="s">
        <v>16</v>
      </c>
      <c r="B10" s="5" t="s">
        <v>54</v>
      </c>
      <c r="C10" s="5" t="s">
        <v>55</v>
      </c>
      <c r="D10" s="5" t="s">
        <v>56</v>
      </c>
      <c r="E10" s="5" t="s">
        <v>57</v>
      </c>
      <c r="F10" s="5" t="s">
        <v>58</v>
      </c>
      <c r="G10" s="5"/>
      <c r="H10" s="5" t="s">
        <v>59</v>
      </c>
    </row>
    <row r="11" spans="1:10" s="2" customFormat="1" ht="30" x14ac:dyDescent="0.25">
      <c r="A11" s="5" t="s">
        <v>60</v>
      </c>
      <c r="B11" s="5" t="s">
        <v>61</v>
      </c>
      <c r="C11" s="5" t="s">
        <v>61</v>
      </c>
      <c r="D11" s="5" t="s">
        <v>62</v>
      </c>
      <c r="E11" s="5" t="s">
        <v>63</v>
      </c>
      <c r="F11" s="5" t="s">
        <v>63</v>
      </c>
      <c r="G11" s="5" t="s">
        <v>64</v>
      </c>
      <c r="H11" s="5" t="s">
        <v>64</v>
      </c>
    </row>
    <row r="12" spans="1:10" s="3" customFormat="1" ht="221.25" customHeight="1" x14ac:dyDescent="0.25">
      <c r="A12" s="5" t="s">
        <v>65</v>
      </c>
      <c r="B12" s="5"/>
      <c r="C12" s="5"/>
      <c r="D12" s="5" t="s">
        <v>66</v>
      </c>
      <c r="E12" s="5"/>
      <c r="F12" s="5"/>
      <c r="G12" s="5"/>
      <c r="H12" s="5"/>
    </row>
    <row r="13" spans="1:10" s="2" customFormat="1" ht="150" x14ac:dyDescent="0.25">
      <c r="A13" s="5" t="s">
        <v>67</v>
      </c>
      <c r="B13" s="5"/>
      <c r="C13" s="5"/>
      <c r="D13" s="5" t="s">
        <v>68</v>
      </c>
      <c r="E13" s="5"/>
      <c r="F13" s="5"/>
      <c r="G13" s="5"/>
      <c r="H13" s="5"/>
    </row>
    <row r="14" spans="1:10" s="2" customFormat="1" ht="135" x14ac:dyDescent="0.25">
      <c r="A14" s="5" t="s">
        <v>69</v>
      </c>
      <c r="B14" s="5"/>
      <c r="C14" s="5"/>
      <c r="D14" s="5" t="s">
        <v>70</v>
      </c>
      <c r="E14" s="5"/>
      <c r="F14" s="5"/>
      <c r="G14" s="5"/>
      <c r="H14" s="5"/>
    </row>
    <row r="15" spans="1:10" s="3" customFormat="1" ht="135" x14ac:dyDescent="0.25">
      <c r="A15" s="5" t="s">
        <v>71</v>
      </c>
      <c r="B15" s="5"/>
      <c r="C15" s="5"/>
      <c r="D15" s="5" t="s">
        <v>72</v>
      </c>
      <c r="E15" s="5"/>
      <c r="F15" s="5"/>
      <c r="G15" s="5"/>
      <c r="H15" s="5"/>
    </row>
    <row r="16" spans="1:10" s="2" customFormat="1" ht="150" x14ac:dyDescent="0.25">
      <c r="A16" s="4" t="s">
        <v>73</v>
      </c>
      <c r="B16" s="5" t="s">
        <v>74</v>
      </c>
      <c r="C16" s="5" t="s">
        <v>75</v>
      </c>
      <c r="D16" s="5" t="s">
        <v>76</v>
      </c>
      <c r="E16" s="5" t="s">
        <v>77</v>
      </c>
      <c r="F16" s="5" t="s">
        <v>78</v>
      </c>
      <c r="G16" s="5" t="s">
        <v>79</v>
      </c>
      <c r="H16" s="5" t="s">
        <v>80</v>
      </c>
    </row>
    <row r="17" spans="1:8" s="2" customFormat="1" ht="165" x14ac:dyDescent="0.25">
      <c r="A17" s="5" t="s">
        <v>81</v>
      </c>
      <c r="B17" s="5"/>
      <c r="C17" s="5"/>
      <c r="D17" s="5" t="s">
        <v>82</v>
      </c>
      <c r="E17" s="5"/>
      <c r="F17" s="5"/>
      <c r="G17" s="5"/>
      <c r="H17" s="5"/>
    </row>
    <row r="18" spans="1:8" s="2" customFormat="1" ht="120" x14ac:dyDescent="0.25">
      <c r="A18" s="5" t="s">
        <v>83</v>
      </c>
      <c r="B18" s="5"/>
      <c r="C18" s="5"/>
      <c r="D18" s="5" t="s">
        <v>84</v>
      </c>
      <c r="E18" s="5"/>
      <c r="F18" s="5"/>
      <c r="G18" s="5"/>
      <c r="H18" s="5"/>
    </row>
    <row r="19" spans="1:8" s="2" customFormat="1" ht="150" x14ac:dyDescent="0.25">
      <c r="A19" s="5" t="s">
        <v>85</v>
      </c>
      <c r="B19" s="5"/>
      <c r="C19" s="5"/>
      <c r="D19" s="5" t="s">
        <v>86</v>
      </c>
      <c r="E19" s="5"/>
      <c r="F19" s="5"/>
      <c r="G19" s="5"/>
      <c r="H19" s="5"/>
    </row>
    <row r="20" spans="1:8" s="2" customFormat="1" ht="135" x14ac:dyDescent="0.25">
      <c r="A20" s="5" t="s">
        <v>87</v>
      </c>
      <c r="B20" s="5"/>
      <c r="C20" s="5"/>
      <c r="D20" s="5" t="s">
        <v>88</v>
      </c>
      <c r="E20" s="5" t="s">
        <v>88</v>
      </c>
      <c r="F20" s="5" t="s">
        <v>89</v>
      </c>
      <c r="G20" s="5"/>
      <c r="H20" s="5"/>
    </row>
    <row r="21" spans="1:8" s="2" customFormat="1" ht="255" x14ac:dyDescent="0.25">
      <c r="A21" s="5" t="s">
        <v>90</v>
      </c>
      <c r="B21" s="5" t="s">
        <v>91</v>
      </c>
      <c r="C21" s="5" t="s">
        <v>92</v>
      </c>
      <c r="D21" s="5" t="s">
        <v>93</v>
      </c>
      <c r="E21" s="5" t="s">
        <v>94</v>
      </c>
      <c r="F21" s="5" t="s">
        <v>95</v>
      </c>
      <c r="G21" s="5" t="s">
        <v>96</v>
      </c>
      <c r="H21" s="5" t="s">
        <v>97</v>
      </c>
    </row>
    <row r="22" spans="1:8" s="2" customFormat="1" ht="150" x14ac:dyDescent="0.25">
      <c r="A22" s="5" t="s">
        <v>98</v>
      </c>
      <c r="B22" s="5" t="s">
        <v>17</v>
      </c>
      <c r="C22" s="5" t="s">
        <v>17</v>
      </c>
      <c r="D22" s="5" t="s">
        <v>99</v>
      </c>
      <c r="E22" s="5"/>
      <c r="F22" s="5"/>
      <c r="G22" s="5"/>
      <c r="H22" s="5"/>
    </row>
    <row r="23" spans="1:8" s="3" customFormat="1" ht="105" x14ac:dyDescent="0.25">
      <c r="A23" s="5" t="s">
        <v>100</v>
      </c>
      <c r="B23" s="5" t="s">
        <v>101</v>
      </c>
      <c r="C23" s="5" t="s">
        <v>102</v>
      </c>
      <c r="D23" s="5" t="s">
        <v>103</v>
      </c>
      <c r="E23" s="5" t="s">
        <v>104</v>
      </c>
      <c r="F23" s="5" t="s">
        <v>105</v>
      </c>
      <c r="G23" s="5" t="s">
        <v>106</v>
      </c>
      <c r="H23" s="5" t="s">
        <v>107</v>
      </c>
    </row>
    <row r="24" spans="1:8" s="2" customFormat="1" ht="45" x14ac:dyDescent="0.25">
      <c r="A24" s="5" t="s">
        <v>291</v>
      </c>
      <c r="B24" s="5"/>
      <c r="C24" s="5"/>
      <c r="D24" s="5" t="s">
        <v>108</v>
      </c>
      <c r="E24" s="5"/>
      <c r="F24" s="5"/>
      <c r="G24" s="5"/>
      <c r="H24" s="5"/>
    </row>
    <row r="25" spans="1:8" s="2" customFormat="1" ht="409.5" x14ac:dyDescent="0.25">
      <c r="A25" s="5" t="s">
        <v>109</v>
      </c>
      <c r="B25" s="5" t="s">
        <v>110</v>
      </c>
      <c r="C25" s="5" t="s">
        <v>111</v>
      </c>
      <c r="D25" s="5" t="s">
        <v>112</v>
      </c>
      <c r="E25" s="5" t="s">
        <v>113</v>
      </c>
      <c r="F25" s="5" t="s">
        <v>114</v>
      </c>
      <c r="G25" s="5" t="s">
        <v>115</v>
      </c>
      <c r="H25" s="5"/>
    </row>
    <row r="26" spans="1:8" s="2" customFormat="1" ht="135" x14ac:dyDescent="0.25">
      <c r="A26" s="5" t="s">
        <v>116</v>
      </c>
      <c r="B26" s="5"/>
      <c r="C26" s="5"/>
      <c r="D26" s="5" t="s">
        <v>117</v>
      </c>
      <c r="E26" s="5"/>
      <c r="F26" s="5"/>
      <c r="G26" s="5"/>
      <c r="H26" s="5"/>
    </row>
    <row r="27" spans="1:8" s="3" customFormat="1" ht="165" x14ac:dyDescent="0.25">
      <c r="A27" s="5" t="s">
        <v>118</v>
      </c>
      <c r="B27" s="5"/>
      <c r="C27" s="5"/>
      <c r="D27" s="5" t="s">
        <v>119</v>
      </c>
      <c r="E27" s="5"/>
      <c r="F27" s="5"/>
      <c r="G27" s="5"/>
      <c r="H27" s="5"/>
    </row>
    <row r="28" spans="1:8" s="3" customFormat="1" ht="135" x14ac:dyDescent="0.25">
      <c r="A28" s="5" t="s">
        <v>120</v>
      </c>
      <c r="B28" s="5"/>
      <c r="C28" s="5"/>
      <c r="D28" s="5" t="s">
        <v>121</v>
      </c>
      <c r="E28" s="5"/>
      <c r="F28" s="5"/>
      <c r="G28" s="5"/>
      <c r="H28" s="5"/>
    </row>
    <row r="29" spans="1:8" s="3" customFormat="1" ht="409.5" x14ac:dyDescent="0.25">
      <c r="A29" s="5" t="s">
        <v>122</v>
      </c>
      <c r="B29" s="5" t="s">
        <v>123</v>
      </c>
      <c r="C29" s="5" t="s">
        <v>124</v>
      </c>
      <c r="D29" s="5" t="s">
        <v>125</v>
      </c>
      <c r="E29" s="5" t="s">
        <v>126</v>
      </c>
      <c r="F29" s="5" t="s">
        <v>127</v>
      </c>
      <c r="G29" s="5" t="s">
        <v>128</v>
      </c>
      <c r="H29" s="5" t="s">
        <v>129</v>
      </c>
    </row>
    <row r="30" spans="1:8" s="2" customFormat="1" ht="135" x14ac:dyDescent="0.25">
      <c r="A30" s="5" t="s">
        <v>118</v>
      </c>
      <c r="B30" s="5"/>
      <c r="C30" s="5"/>
      <c r="D30" s="5" t="s">
        <v>130</v>
      </c>
      <c r="E30" s="5"/>
      <c r="F30" s="5"/>
      <c r="G30" s="5"/>
      <c r="H30" s="5"/>
    </row>
    <row r="31" spans="1:8" s="2" customFormat="1" ht="150" x14ac:dyDescent="0.25">
      <c r="A31" s="5" t="s">
        <v>131</v>
      </c>
      <c r="B31" s="5" t="s">
        <v>132</v>
      </c>
      <c r="C31" s="5" t="s">
        <v>133</v>
      </c>
      <c r="D31" s="5" t="s">
        <v>134</v>
      </c>
      <c r="E31" s="5" t="s">
        <v>135</v>
      </c>
      <c r="F31" s="5" t="s">
        <v>136</v>
      </c>
      <c r="G31" s="5" t="s">
        <v>137</v>
      </c>
      <c r="H31" s="5" t="s">
        <v>138</v>
      </c>
    </row>
    <row r="32" spans="1:8" s="2" customFormat="1" ht="90" x14ac:dyDescent="0.25">
      <c r="A32" s="4" t="s">
        <v>139</v>
      </c>
      <c r="B32" s="5" t="s">
        <v>140</v>
      </c>
      <c r="C32" s="5"/>
      <c r="D32" s="5"/>
      <c r="E32" s="5"/>
      <c r="F32" s="5"/>
      <c r="G32" s="5"/>
      <c r="H32" s="5"/>
    </row>
    <row r="33" spans="1:8" s="2" customFormat="1" ht="300" x14ac:dyDescent="0.25">
      <c r="A33" s="5" t="s">
        <v>141</v>
      </c>
      <c r="B33" s="5" t="s">
        <v>142</v>
      </c>
      <c r="C33" s="5" t="s">
        <v>143</v>
      </c>
      <c r="D33" s="5" t="s">
        <v>144</v>
      </c>
      <c r="E33" s="5" t="s">
        <v>145</v>
      </c>
      <c r="F33" s="5" t="s">
        <v>146</v>
      </c>
      <c r="G33" s="5" t="s">
        <v>147</v>
      </c>
      <c r="H33" s="5" t="s">
        <v>148</v>
      </c>
    </row>
    <row r="34" spans="1:8" s="2" customFormat="1" ht="409.5" x14ac:dyDescent="0.25">
      <c r="A34" s="5" t="s">
        <v>149</v>
      </c>
      <c r="B34" s="5" t="s">
        <v>150</v>
      </c>
      <c r="C34" s="5" t="s">
        <v>151</v>
      </c>
      <c r="D34" s="5" t="s">
        <v>152</v>
      </c>
      <c r="E34" s="5" t="s">
        <v>126</v>
      </c>
      <c r="F34" s="5" t="s">
        <v>153</v>
      </c>
      <c r="G34" s="5" t="s">
        <v>154</v>
      </c>
      <c r="H34" s="5" t="s">
        <v>155</v>
      </c>
    </row>
    <row r="35" spans="1:8" s="2" customFormat="1" ht="120" x14ac:dyDescent="0.25">
      <c r="A35" s="5" t="s">
        <v>156</v>
      </c>
      <c r="B35" s="5"/>
      <c r="C35" s="5"/>
      <c r="D35" s="5" t="s">
        <v>157</v>
      </c>
      <c r="E35" s="5"/>
      <c r="F35" s="5"/>
      <c r="G35" s="5"/>
      <c r="H35" s="5"/>
    </row>
    <row r="36" spans="1:8" s="2" customFormat="1" ht="405" x14ac:dyDescent="0.25">
      <c r="A36" s="5" t="s">
        <v>159</v>
      </c>
      <c r="B36" s="5" t="s">
        <v>64</v>
      </c>
      <c r="C36" s="5" t="s">
        <v>22</v>
      </c>
      <c r="D36" s="5" t="s">
        <v>160</v>
      </c>
      <c r="E36" s="5"/>
      <c r="F36" s="5"/>
      <c r="G36" s="5"/>
      <c r="H36" s="5"/>
    </row>
    <row r="37" spans="1:8" s="2" customFormat="1" ht="409.5" x14ac:dyDescent="0.25">
      <c r="A37" s="5" t="s">
        <v>161</v>
      </c>
      <c r="B37" s="5" t="s">
        <v>162</v>
      </c>
      <c r="C37" s="5" t="s">
        <v>163</v>
      </c>
      <c r="D37" s="5" t="s">
        <v>164</v>
      </c>
      <c r="E37" s="5" t="s">
        <v>165</v>
      </c>
      <c r="F37" s="5" t="s">
        <v>166</v>
      </c>
      <c r="G37" s="5" t="s">
        <v>167</v>
      </c>
      <c r="H37" s="5" t="s">
        <v>168</v>
      </c>
    </row>
    <row r="38" spans="1:8" s="2" customFormat="1" ht="409.5" x14ac:dyDescent="0.25">
      <c r="A38" s="5" t="s">
        <v>169</v>
      </c>
      <c r="B38" s="5" t="s">
        <v>170</v>
      </c>
      <c r="C38" s="5" t="s">
        <v>171</v>
      </c>
      <c r="D38" s="5" t="s">
        <v>172</v>
      </c>
      <c r="E38" s="5" t="s">
        <v>173</v>
      </c>
      <c r="F38" s="5" t="s">
        <v>174</v>
      </c>
      <c r="G38" s="5" t="s">
        <v>175</v>
      </c>
      <c r="H38" s="5" t="s">
        <v>176</v>
      </c>
    </row>
    <row r="39" spans="1:8" s="2" customFormat="1" ht="165" x14ac:dyDescent="0.25">
      <c r="A39" s="5" t="s">
        <v>177</v>
      </c>
      <c r="B39" s="5"/>
      <c r="C39" s="5" t="s">
        <v>178</v>
      </c>
      <c r="D39" s="5" t="s">
        <v>179</v>
      </c>
      <c r="E39" s="5" t="s">
        <v>180</v>
      </c>
      <c r="F39" s="5" t="s">
        <v>181</v>
      </c>
      <c r="G39" s="5" t="s">
        <v>182</v>
      </c>
      <c r="H39" s="5"/>
    </row>
    <row r="40" spans="1:8" s="2" customFormat="1" ht="360" x14ac:dyDescent="0.25">
      <c r="A40" s="5" t="s">
        <v>183</v>
      </c>
      <c r="B40" s="5" t="s">
        <v>184</v>
      </c>
      <c r="C40" s="5" t="s">
        <v>185</v>
      </c>
      <c r="D40" s="5" t="s">
        <v>186</v>
      </c>
      <c r="E40" s="5" t="s">
        <v>187</v>
      </c>
      <c r="F40" s="5" t="s">
        <v>188</v>
      </c>
      <c r="G40" s="5" t="s">
        <v>189</v>
      </c>
      <c r="H40" s="5" t="s">
        <v>190</v>
      </c>
    </row>
    <row r="41" spans="1:8" s="2" customFormat="1" ht="105" x14ac:dyDescent="0.25">
      <c r="A41" s="5" t="s">
        <v>191</v>
      </c>
      <c r="B41" s="5"/>
      <c r="C41" s="5"/>
      <c r="D41" s="5" t="s">
        <v>192</v>
      </c>
      <c r="E41" s="5"/>
      <c r="F41" s="5"/>
      <c r="G41" s="5"/>
      <c r="H41" s="5"/>
    </row>
    <row r="42" spans="1:8" s="2" customFormat="1" ht="135" x14ac:dyDescent="0.25">
      <c r="A42" s="5" t="s">
        <v>193</v>
      </c>
      <c r="B42" s="5"/>
      <c r="C42" s="5"/>
      <c r="D42" s="5" t="s">
        <v>194</v>
      </c>
      <c r="E42" s="5"/>
      <c r="F42" s="5"/>
      <c r="G42" s="5"/>
      <c r="H42" s="5"/>
    </row>
    <row r="43" spans="1:8" s="2" customFormat="1" ht="105" x14ac:dyDescent="0.25">
      <c r="A43" s="5" t="s">
        <v>195</v>
      </c>
      <c r="B43" s="5" t="s">
        <v>61</v>
      </c>
      <c r="C43" s="5"/>
      <c r="D43" s="5" t="s">
        <v>196</v>
      </c>
      <c r="E43" s="5" t="s">
        <v>197</v>
      </c>
      <c r="F43" s="5"/>
      <c r="G43" s="5"/>
      <c r="H43" s="5"/>
    </row>
    <row r="44" spans="1:8" s="2" customFormat="1" ht="409.5" x14ac:dyDescent="0.25">
      <c r="A44" s="5" t="s">
        <v>292</v>
      </c>
      <c r="B44" s="5" t="s">
        <v>198</v>
      </c>
      <c r="C44" s="5" t="s">
        <v>199</v>
      </c>
      <c r="D44" s="5" t="s">
        <v>200</v>
      </c>
      <c r="E44" s="5" t="s">
        <v>201</v>
      </c>
      <c r="F44" s="5" t="s">
        <v>202</v>
      </c>
      <c r="G44" s="5" t="s">
        <v>203</v>
      </c>
      <c r="H44" s="5"/>
    </row>
    <row r="45" spans="1:8" s="2" customFormat="1" ht="270" x14ac:dyDescent="0.25">
      <c r="A45" s="5" t="s">
        <v>204</v>
      </c>
      <c r="B45" s="5" t="s">
        <v>205</v>
      </c>
      <c r="C45" s="5" t="s">
        <v>206</v>
      </c>
      <c r="D45" s="5" t="s">
        <v>207</v>
      </c>
      <c r="E45" s="5" t="s">
        <v>208</v>
      </c>
      <c r="F45" s="5" t="s">
        <v>209</v>
      </c>
      <c r="G45" s="5" t="s">
        <v>210</v>
      </c>
      <c r="H45" s="5"/>
    </row>
    <row r="46" spans="1:8" s="2" customFormat="1" ht="285" x14ac:dyDescent="0.25">
      <c r="A46" s="5" t="s">
        <v>211</v>
      </c>
      <c r="B46" s="5" t="s">
        <v>212</v>
      </c>
      <c r="C46" s="5" t="s">
        <v>212</v>
      </c>
      <c r="D46" s="5" t="s">
        <v>212</v>
      </c>
      <c r="E46" s="5" t="s">
        <v>212</v>
      </c>
      <c r="F46" s="5" t="s">
        <v>212</v>
      </c>
      <c r="G46" s="5" t="s">
        <v>212</v>
      </c>
      <c r="H46" s="5" t="s">
        <v>213</v>
      </c>
    </row>
    <row r="47" spans="1:8" s="2" customFormat="1" ht="330" x14ac:dyDescent="0.25">
      <c r="A47" s="5" t="s">
        <v>214</v>
      </c>
      <c r="B47" s="5" t="s">
        <v>215</v>
      </c>
      <c r="C47" s="5" t="s">
        <v>216</v>
      </c>
      <c r="D47" s="5" t="s">
        <v>217</v>
      </c>
      <c r="E47" s="5" t="s">
        <v>218</v>
      </c>
      <c r="F47" s="5" t="s">
        <v>219</v>
      </c>
      <c r="G47" s="5" t="s">
        <v>220</v>
      </c>
      <c r="H47" s="5"/>
    </row>
    <row r="48" spans="1:8" s="2" customFormat="1" ht="150" x14ac:dyDescent="0.25">
      <c r="A48" s="5" t="s">
        <v>221</v>
      </c>
      <c r="B48" s="5"/>
      <c r="C48" s="5"/>
      <c r="D48" s="5" t="s">
        <v>222</v>
      </c>
      <c r="E48" s="5"/>
      <c r="F48" s="5"/>
      <c r="G48" s="5"/>
      <c r="H48" s="5"/>
    </row>
    <row r="49" spans="1:10" s="2" customFormat="1" ht="345" x14ac:dyDescent="0.25">
      <c r="A49" s="5" t="s">
        <v>223</v>
      </c>
      <c r="B49" s="5" t="s">
        <v>224</v>
      </c>
      <c r="C49" s="5" t="s">
        <v>225</v>
      </c>
      <c r="D49" s="5" t="s">
        <v>226</v>
      </c>
      <c r="E49" s="5" t="s">
        <v>227</v>
      </c>
      <c r="F49" s="5" t="s">
        <v>228</v>
      </c>
      <c r="G49" s="5" t="s">
        <v>229</v>
      </c>
      <c r="H49" s="5" t="s">
        <v>230</v>
      </c>
    </row>
    <row r="50" spans="1:10" s="2" customFormat="1" ht="105" x14ac:dyDescent="0.25">
      <c r="A50" s="5" t="s">
        <v>231</v>
      </c>
      <c r="B50" s="5"/>
      <c r="C50" s="5"/>
      <c r="D50" s="5" t="s">
        <v>232</v>
      </c>
      <c r="E50" s="5"/>
      <c r="F50" s="5"/>
      <c r="G50" s="5"/>
      <c r="H50" s="5"/>
    </row>
    <row r="51" spans="1:10" s="2" customFormat="1" ht="255" x14ac:dyDescent="0.25">
      <c r="A51" s="5" t="s">
        <v>158</v>
      </c>
      <c r="B51" s="5" t="s">
        <v>233</v>
      </c>
      <c r="C51" s="5" t="s">
        <v>234</v>
      </c>
      <c r="D51" s="5" t="s">
        <v>235</v>
      </c>
      <c r="E51" s="5" t="s">
        <v>236</v>
      </c>
      <c r="F51" s="5" t="s">
        <v>237</v>
      </c>
      <c r="G51" s="5" t="s">
        <v>238</v>
      </c>
      <c r="H51" s="5" t="s">
        <v>239</v>
      </c>
    </row>
    <row r="52" spans="1:10" s="2" customFormat="1" ht="105" x14ac:dyDescent="0.25">
      <c r="A52" s="5" t="s">
        <v>240</v>
      </c>
      <c r="B52" s="5" t="s">
        <v>241</v>
      </c>
      <c r="C52" s="5" t="s">
        <v>242</v>
      </c>
      <c r="D52" s="5" t="s">
        <v>243</v>
      </c>
      <c r="E52" s="5" t="s">
        <v>244</v>
      </c>
      <c r="F52" s="5" t="s">
        <v>245</v>
      </c>
      <c r="G52" s="5" t="s">
        <v>246</v>
      </c>
      <c r="H52" s="5" t="s">
        <v>247</v>
      </c>
    </row>
    <row r="53" spans="1:10" s="2" customFormat="1" ht="105" x14ac:dyDescent="0.25">
      <c r="A53" s="5" t="s">
        <v>248</v>
      </c>
      <c r="B53" s="5" t="s">
        <v>22</v>
      </c>
      <c r="C53" s="5" t="s">
        <v>22</v>
      </c>
      <c r="D53" s="5"/>
      <c r="E53" s="5" t="s">
        <v>249</v>
      </c>
      <c r="F53" s="5"/>
      <c r="G53" s="5"/>
      <c r="H53" s="5"/>
    </row>
    <row r="54" spans="1:10" s="2" customFormat="1" ht="240" x14ac:dyDescent="0.25">
      <c r="A54" s="5" t="s">
        <v>250</v>
      </c>
      <c r="B54" s="5" t="s">
        <v>251</v>
      </c>
      <c r="C54" s="5" t="s">
        <v>252</v>
      </c>
      <c r="D54" s="5" t="s">
        <v>253</v>
      </c>
      <c r="E54" s="5" t="s">
        <v>254</v>
      </c>
      <c r="F54" s="5" t="s">
        <v>255</v>
      </c>
      <c r="G54" s="5" t="s">
        <v>256</v>
      </c>
      <c r="H54" s="5" t="s">
        <v>257</v>
      </c>
    </row>
    <row r="55" spans="1:10" s="2" customFormat="1" ht="150" x14ac:dyDescent="0.25">
      <c r="A55" s="5" t="s">
        <v>258</v>
      </c>
      <c r="B55" s="5" t="s">
        <v>259</v>
      </c>
      <c r="C55" s="5" t="s">
        <v>260</v>
      </c>
      <c r="D55" s="5" t="s">
        <v>261</v>
      </c>
      <c r="E55" s="5" t="s">
        <v>262</v>
      </c>
      <c r="F55" s="5" t="s">
        <v>263</v>
      </c>
      <c r="G55" s="5" t="s">
        <v>264</v>
      </c>
      <c r="H55" s="5" t="s">
        <v>265</v>
      </c>
    </row>
    <row r="56" spans="1:10" s="2" customFormat="1" ht="30" x14ac:dyDescent="0.25">
      <c r="A56" s="5" t="s">
        <v>266</v>
      </c>
      <c r="B56" s="5" t="s">
        <v>267</v>
      </c>
      <c r="C56" s="5" t="s">
        <v>267</v>
      </c>
      <c r="D56" s="5" t="s">
        <v>267</v>
      </c>
      <c r="E56" s="5" t="s">
        <v>267</v>
      </c>
      <c r="F56" s="5" t="s">
        <v>267</v>
      </c>
      <c r="G56" s="5" t="s">
        <v>267</v>
      </c>
      <c r="H56" s="5" t="s">
        <v>268</v>
      </c>
    </row>
    <row r="57" spans="1:10" s="2" customFormat="1" ht="409.5" x14ac:dyDescent="0.25">
      <c r="A57" s="5" t="s">
        <v>269</v>
      </c>
      <c r="B57" s="5" t="s">
        <v>270</v>
      </c>
      <c r="C57" s="5" t="s">
        <v>271</v>
      </c>
      <c r="D57" s="5" t="s">
        <v>272</v>
      </c>
      <c r="E57" s="5" t="s">
        <v>273</v>
      </c>
      <c r="F57" s="5" t="s">
        <v>274</v>
      </c>
      <c r="G57" s="5" t="s">
        <v>275</v>
      </c>
      <c r="H57" s="5"/>
    </row>
    <row r="58" spans="1:10" ht="105" x14ac:dyDescent="0.25">
      <c r="A58" s="8" t="s">
        <v>276</v>
      </c>
      <c r="B58" s="8" t="s">
        <v>277</v>
      </c>
      <c r="C58" s="8" t="s">
        <v>278</v>
      </c>
      <c r="D58" s="9" t="s">
        <v>279</v>
      </c>
      <c r="E58" s="8" t="s">
        <v>280</v>
      </c>
      <c r="F58" s="6"/>
      <c r="G58" s="6"/>
      <c r="H58" s="6"/>
      <c r="J58"/>
    </row>
    <row r="59" spans="1:10" ht="240" x14ac:dyDescent="0.25">
      <c r="A59" s="6" t="s">
        <v>8</v>
      </c>
      <c r="B59" s="6"/>
      <c r="C59" s="6"/>
      <c r="D59" s="6" t="s">
        <v>281</v>
      </c>
      <c r="E59" s="8"/>
      <c r="F59" s="6"/>
      <c r="G59" s="6"/>
      <c r="H59" s="6"/>
      <c r="J59"/>
    </row>
    <row r="60" spans="1:10" s="2" customFormat="1" ht="409.5" x14ac:dyDescent="0.25">
      <c r="A60" s="8" t="s">
        <v>282</v>
      </c>
      <c r="B60" s="8" t="s">
        <v>283</v>
      </c>
      <c r="C60" s="5" t="s">
        <v>284</v>
      </c>
      <c r="D60" s="5" t="s">
        <v>285</v>
      </c>
      <c r="E60" s="8" t="s">
        <v>286</v>
      </c>
      <c r="F60" s="5" t="s">
        <v>287</v>
      </c>
      <c r="G60" s="5" t="s">
        <v>288</v>
      </c>
      <c r="H60" s="5"/>
    </row>
    <row r="61" spans="1:10" x14ac:dyDescent="0.25">
      <c r="A61" s="6"/>
      <c r="B61" s="10"/>
      <c r="C61" s="6"/>
      <c r="D61" s="6"/>
      <c r="E61" s="6"/>
      <c r="F61" s="6"/>
      <c r="G61" s="6"/>
      <c r="H61" s="6"/>
      <c r="J61"/>
    </row>
    <row r="62" spans="1:10" x14ac:dyDescent="0.25">
      <c r="A62" s="6"/>
      <c r="B62" s="10"/>
      <c r="C62" s="6"/>
      <c r="D62" s="6"/>
      <c r="E62" s="6"/>
      <c r="F62" s="6"/>
      <c r="G62" s="6"/>
      <c r="H62" s="6"/>
      <c r="J62"/>
    </row>
    <row r="63" spans="1:10" x14ac:dyDescent="0.25">
      <c r="A63" s="6"/>
      <c r="B63" s="5"/>
      <c r="C63" s="6"/>
      <c r="D63" s="6"/>
      <c r="E63" s="6"/>
      <c r="F63" s="6"/>
      <c r="G63" s="6"/>
      <c r="H63" s="6"/>
      <c r="J63"/>
    </row>
    <row r="64" spans="1:10" x14ac:dyDescent="0.25">
      <c r="A64" s="6"/>
      <c r="B64" s="10"/>
      <c r="C64" s="6"/>
      <c r="D64" s="6"/>
      <c r="E64" s="6"/>
      <c r="F64" s="6"/>
      <c r="G64" s="6"/>
      <c r="H64" s="6"/>
      <c r="J64"/>
    </row>
    <row r="65" spans="1:10" x14ac:dyDescent="0.25">
      <c r="A65" s="6"/>
      <c r="B65" s="10"/>
      <c r="C65" s="6"/>
      <c r="D65" s="6"/>
      <c r="E65" s="6"/>
      <c r="F65" s="6"/>
      <c r="G65" s="6"/>
      <c r="H65" s="6"/>
      <c r="J65"/>
    </row>
    <row r="66" spans="1:10" x14ac:dyDescent="0.25">
      <c r="A66" s="6"/>
      <c r="B66" s="10"/>
      <c r="C66" s="6"/>
      <c r="D66" s="6"/>
      <c r="E66" s="6"/>
      <c r="F66" s="6"/>
      <c r="G66" s="6"/>
      <c r="H66" s="6"/>
      <c r="J66"/>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DE245-01A0-4121-A7CF-D81B624F7BDE}">
  <dimension ref="A1:B2"/>
  <sheetViews>
    <sheetView topLeftCell="A10" workbookViewId="0">
      <selection activeCell="A27" sqref="A27"/>
    </sheetView>
  </sheetViews>
  <sheetFormatPr baseColWidth="10" defaultColWidth="11.42578125" defaultRowHeight="15" x14ac:dyDescent="0.25"/>
  <cols>
    <col min="1" max="1" width="80.28515625" bestFit="1" customWidth="1"/>
  </cols>
  <sheetData>
    <row r="1" spans="1:2" x14ac:dyDescent="0.25">
      <c r="A1" s="7" t="s">
        <v>289</v>
      </c>
      <c r="B1" s="7" t="s">
        <v>290</v>
      </c>
    </row>
    <row r="2" spans="1:2" x14ac:dyDescent="0.25">
      <c r="A2" t="e" cm="1">
        <f t="array" ref="A2">_xlfn.UNIQUE(#REF!)</f>
        <v>#REF!</v>
      </c>
      <c r="B2" t="e" cm="1">
        <f t="array" ref="B2">COUNTIFS(#REF!,_xlfn.ANCHORARRAY(Opptelling!A2))</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4D76C61835C6841B51A1E75F9F56568" ma:contentTypeVersion="4" ma:contentTypeDescription="Opprett et nytt dokument." ma:contentTypeScope="" ma:versionID="48d592f8c6c059d74ef6b80f76d908e8">
  <xsd:schema xmlns:xsd="http://www.w3.org/2001/XMLSchema" xmlns:xs="http://www.w3.org/2001/XMLSchema" xmlns:p="http://schemas.microsoft.com/office/2006/metadata/properties" xmlns:ns2="cb1cd336-a923-4049-b4c3-8601e8f88a8f" targetNamespace="http://schemas.microsoft.com/office/2006/metadata/properties" ma:root="true" ma:fieldsID="6f8b1c35b778212502f24741ecef390c" ns2:_="">
    <xsd:import namespace="cb1cd336-a923-4049-b4c3-8601e8f88a8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cd336-a923-4049-b4c3-8601e8f88a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8FCB7F-1AD8-4F97-A943-28A96A6078D3}">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cb1cd336-a923-4049-b4c3-8601e8f88a8f"/>
    <ds:schemaRef ds:uri="http://www.w3.org/XML/1998/namespace"/>
  </ds:schemaRefs>
</ds:datastoreItem>
</file>

<file path=customXml/itemProps2.xml><?xml version="1.0" encoding="utf-8"?>
<ds:datastoreItem xmlns:ds="http://schemas.openxmlformats.org/officeDocument/2006/customXml" ds:itemID="{996F2302-1FF8-4C74-B154-F3A4CFC514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cd336-a923-4049-b4c3-8601e8f88a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F242CC-F3A6-47DA-9457-16AA4841E847}">
  <ds:schemaRefs>
    <ds:schemaRef ds:uri="http://schemas.microsoft.com/sharepoint/v3/contenttype/forms"/>
  </ds:schemaRefs>
</ds:datastoreItem>
</file>

<file path=docMetadata/LabelInfo.xml><?xml version="1.0" encoding="utf-8"?>
<clbl:labelList xmlns:clbl="http://schemas.microsoft.com/office/2020/mipLabelMetadata">
  <clbl:label id="{6ba1bd5c-750f-4ad6-aba3-0f95585bc21f}" enabled="0" method="" siteId="{6ba1bd5c-750f-4ad6-aba3-0f95585bc21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Innspill</vt:lpstr>
      <vt:lpstr>Opptelling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Hege Wang</dc:creator>
  <cp:keywords/>
  <dc:description/>
  <cp:lastModifiedBy>Henriette Kjær</cp:lastModifiedBy>
  <cp:revision/>
  <dcterms:created xsi:type="dcterms:W3CDTF">2026-05-12T11:00:52Z</dcterms:created>
  <dcterms:modified xsi:type="dcterms:W3CDTF">2026-06-11T10:38:30Z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0x01010044D76C61835C6841B51A1E75F9F56568</vt:lpwstr>
  </property>
</Properties>
</file>